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Актуализированные версии\Актуализир версия 4 декабрь 2023\Приложения\"/>
    </mc:Choice>
  </mc:AlternateContent>
  <bookViews>
    <workbookView xWindow="120" yWindow="60" windowWidth="12120" windowHeight="9120" tabRatio="306"/>
  </bookViews>
  <sheets>
    <sheet name="субвенция 2023" sheetId="4" r:id="rId1"/>
  </sheets>
  <definedNames>
    <definedName name="_xlnm.Print_Titles" localSheetId="0">'субвенция 2023'!$A:$A,'субвенция 2023'!$15:$15</definedName>
    <definedName name="_xlnm.Print_Area" localSheetId="0">'субвенция 2023'!$A$1:$AO$22</definedName>
  </definedNames>
  <calcPr calcId="162913"/>
</workbook>
</file>

<file path=xl/calcChain.xml><?xml version="1.0" encoding="utf-8"?>
<calcChain xmlns="http://schemas.openxmlformats.org/spreadsheetml/2006/main">
  <c r="AL22" i="4" l="1"/>
  <c r="D18" i="4"/>
  <c r="K18" i="4"/>
  <c r="O22" i="4"/>
  <c r="N22" i="4"/>
  <c r="AM22" i="4" l="1"/>
  <c r="D21" i="4"/>
  <c r="C21" i="4" s="1"/>
  <c r="B21" i="4" s="1"/>
  <c r="F22" i="4"/>
  <c r="G22" i="4"/>
  <c r="H22" i="4"/>
  <c r="I22" i="4"/>
  <c r="J22" i="4"/>
  <c r="K20" i="4"/>
  <c r="K21" i="4"/>
  <c r="D19" i="4"/>
  <c r="C19" i="4" s="1"/>
  <c r="B19" i="4" s="1"/>
  <c r="D20" i="4"/>
  <c r="C20" i="4" s="1"/>
  <c r="B20" i="4" s="1"/>
  <c r="E22" i="4"/>
  <c r="C18" i="4" l="1"/>
  <c r="K22" i="4"/>
  <c r="AJ22" i="4" l="1"/>
  <c r="AK22" i="4"/>
  <c r="AN22" i="4"/>
  <c r="AF22" i="4"/>
  <c r="AH22" i="4"/>
  <c r="AG22" i="4"/>
  <c r="M22" i="4"/>
  <c r="AE22" i="4"/>
  <c r="AI22" i="4"/>
  <c r="R22" i="4"/>
  <c r="P22" i="4"/>
  <c r="Z18" i="4"/>
  <c r="B18" i="4" s="1"/>
  <c r="T22" i="4"/>
  <c r="V22" i="4"/>
  <c r="W22" i="4"/>
  <c r="Y22" i="4"/>
  <c r="L22" i="4"/>
  <c r="Q22" i="4"/>
  <c r="S22" i="4"/>
  <c r="U22" i="4"/>
  <c r="X22" i="4"/>
  <c r="AA22" i="4"/>
  <c r="AB22" i="4"/>
  <c r="AC22" i="4"/>
  <c r="AD22" i="4"/>
  <c r="Z22" i="4" l="1"/>
  <c r="C22" i="4"/>
  <c r="D22" i="4"/>
  <c r="B22" i="4" l="1"/>
</calcChain>
</file>

<file path=xl/sharedStrings.xml><?xml version="1.0" encoding="utf-8"?>
<sst xmlns="http://schemas.openxmlformats.org/spreadsheetml/2006/main" count="63" uniqueCount="53">
  <si>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</si>
  <si>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</si>
  <si>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</si>
  <si>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</si>
  <si>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</si>
  <si>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</si>
  <si>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</si>
  <si>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Комитет по культуре, физической культуре, спорту, туризму и работе с молодежью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</si>
  <si>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</si>
  <si>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</si>
  <si>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</si>
  <si>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</si>
  <si>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</si>
  <si>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</si>
  <si>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</si>
  <si>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</si>
  <si>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</si>
  <si>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</si>
  <si>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</si>
  <si>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</si>
  <si>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</si>
  <si>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</si>
  <si>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</si>
  <si>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</si>
  <si>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</si>
  <si>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</si>
  <si>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</si>
  <si>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</si>
  <si>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</si>
  <si>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</si>
  <si>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</si>
  <si>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</si>
  <si>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</si>
  <si>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</si>
  <si>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</si>
  <si>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</si>
  <si>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</si>
  <si>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</si>
  <si>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</si>
  <si>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</si>
  <si>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</si>
  <si>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</si>
  <si>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</si>
  <si>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</si>
  <si>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 xml:space="preserve">расходы на выплату пособия педагогическим работникам муниципальных общеобразовательных организаций в Московской области 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</si>
  <si>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</si>
  <si>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2023 год за счет средств субвенций, перечисляемых из бюджета Московской области </t>
  </si>
  <si>
    <t>Приложение 8</t>
  </si>
  <si>
    <t>"О бюджете Талдомского городского округа на 2023 год</t>
  </si>
  <si>
    <t>и на плановый период 2024 и 2025 годов"</t>
  </si>
  <si>
    <t>расходы на обеспечение деятельности советников директора 
по воспитанию и взаимодействию с детскими общественными объединениями в муниципальных общеобразовательных организациях</t>
  </si>
  <si>
    <t>от "22 "   декабря  2022 года №93</t>
  </si>
  <si>
    <t>осуществление отдельных государственных полномочий в части присвоения адресов объектам адресации и согласование перепланировки помещений в многоквартирном доме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</si>
</sst>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р_."/>
    <numFmt numFmtId="166" formatCode="#,##0.000"/>
    <numFmt numFmtId="167" formatCode="#,##0.0000"/>
    <numFmt numFmtId="168" formatCode="#,##0.00000"/>
  </numFmts>
  <fonts count="46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18"/>
      <name val="Arial Cyr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3" fontId="14" fillId="3" borderId="0" xfId="0" applyNumberFormat="1" applyFont="1" applyFill="1"/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Border="1"/>
    <xf numFmtId="0" fontId="28" fillId="0" borderId="0" xfId="0" applyFont="1" applyFill="1"/>
    <xf numFmtId="0" fontId="21" fillId="2" borderId="0" xfId="0" applyFont="1" applyFill="1"/>
    <xf numFmtId="0" fontId="29" fillId="2" borderId="0" xfId="0" applyFont="1" applyFill="1"/>
    <xf numFmtId="0" fontId="28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4" fontId="31" fillId="2" borderId="1" xfId="0" applyNumberFormat="1" applyFont="1" applyFill="1" applyBorder="1" applyAlignment="1">
      <alignment horizontal="center"/>
    </xf>
    <xf numFmtId="4" fontId="32" fillId="2" borderId="1" xfId="0" applyNumberFormat="1" applyFont="1" applyFill="1" applyBorder="1" applyAlignment="1">
      <alignment horizontal="center"/>
    </xf>
    <xf numFmtId="4" fontId="31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/>
    <xf numFmtId="4" fontId="33" fillId="0" borderId="1" xfId="0" applyNumberFormat="1" applyFont="1" applyFill="1" applyBorder="1"/>
    <xf numFmtId="4" fontId="34" fillId="0" borderId="1" xfId="0" applyNumberFormat="1" applyFont="1" applyFill="1" applyBorder="1" applyAlignment="1">
      <alignment horizontal="center"/>
    </xf>
    <xf numFmtId="4" fontId="33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1" fontId="42" fillId="2" borderId="1" xfId="0" applyNumberFormat="1" applyFont="1" applyFill="1" applyBorder="1" applyAlignment="1">
      <alignment horizontal="center" vertical="center" wrapText="1"/>
    </xf>
    <xf numFmtId="1" fontId="43" fillId="2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/>
    </xf>
    <xf numFmtId="0" fontId="29" fillId="2" borderId="0" xfId="0" applyFont="1" applyFill="1" applyAlignment="1">
      <alignment horizontal="right"/>
    </xf>
    <xf numFmtId="0" fontId="39" fillId="4" borderId="13" xfId="0" applyFont="1" applyFill="1" applyBorder="1" applyAlignment="1">
      <alignment horizontal="center" vertical="top" wrapText="1"/>
    </xf>
    <xf numFmtId="0" fontId="39" fillId="4" borderId="11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right" vertical="center" wrapText="1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167" fontId="38" fillId="2" borderId="1" xfId="0" applyNumberFormat="1" applyFont="1" applyFill="1" applyBorder="1" applyAlignment="1">
      <alignment horizontal="center"/>
    </xf>
    <xf numFmtId="168" fontId="38" fillId="2" borderId="1" xfId="0" applyNumberFormat="1" applyFont="1" applyFill="1" applyBorder="1" applyAlignment="1">
      <alignment horizontal="center"/>
    </xf>
    <xf numFmtId="2" fontId="40" fillId="4" borderId="3" xfId="0" applyNumberFormat="1" applyFont="1" applyFill="1" applyBorder="1" applyAlignment="1">
      <alignment horizontal="center" vertical="top" wrapText="1"/>
    </xf>
    <xf numFmtId="0" fontId="39" fillId="4" borderId="3" xfId="0" applyFont="1" applyFill="1" applyBorder="1" applyAlignment="1">
      <alignment horizontal="center" vertical="top" wrapText="1"/>
    </xf>
    <xf numFmtId="0" fontId="20" fillId="0" borderId="0" xfId="0" applyFont="1" applyBorder="1"/>
    <xf numFmtId="0" fontId="20" fillId="0" borderId="0" xfId="0" applyFont="1"/>
    <xf numFmtId="0" fontId="21" fillId="2" borderId="0" xfId="0" applyFont="1" applyFill="1" applyAlignment="1">
      <alignment horizontal="right" wrapText="1"/>
    </xf>
    <xf numFmtId="0" fontId="29" fillId="0" borderId="0" xfId="0" applyFont="1" applyBorder="1" applyAlignment="1">
      <alignment horizontal="right" wrapText="1"/>
    </xf>
    <xf numFmtId="0" fontId="29" fillId="2" borderId="0" xfId="0" applyFont="1" applyFill="1" applyAlignment="1">
      <alignment horizontal="right"/>
    </xf>
    <xf numFmtId="0" fontId="39" fillId="4" borderId="5" xfId="0" applyFont="1" applyFill="1" applyBorder="1" applyAlignment="1">
      <alignment horizontal="center" vertical="top" wrapText="1"/>
    </xf>
    <xf numFmtId="0" fontId="39" fillId="4" borderId="2" xfId="0" applyFont="1" applyFill="1" applyBorder="1" applyAlignment="1">
      <alignment horizontal="center" wrapText="1"/>
    </xf>
    <xf numFmtId="0" fontId="39" fillId="4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39" fillId="4" borderId="2" xfId="0" applyFont="1" applyFill="1" applyBorder="1" applyAlignment="1">
      <alignment horizontal="center" vertical="top" wrapText="1"/>
    </xf>
    <xf numFmtId="0" fontId="39" fillId="4" borderId="3" xfId="0" applyFont="1" applyFill="1" applyBorder="1" applyAlignment="1">
      <alignment horizontal="center" vertical="top" wrapText="1"/>
    </xf>
    <xf numFmtId="0" fontId="39" fillId="4" borderId="13" xfId="0" applyFont="1" applyFill="1" applyBorder="1" applyAlignment="1">
      <alignment horizontal="center" vertical="center" wrapText="1"/>
    </xf>
    <xf numFmtId="0" fontId="39" fillId="4" borderId="0" xfId="0" applyFont="1" applyFill="1" applyBorder="1" applyAlignment="1">
      <alignment horizontal="center" vertical="center" wrapText="1"/>
    </xf>
    <xf numFmtId="0" fontId="39" fillId="4" borderId="1" xfId="0" applyFont="1" applyFill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top" wrapText="1"/>
    </xf>
    <xf numFmtId="0" fontId="39" fillId="4" borderId="6" xfId="0" applyFont="1" applyFill="1" applyBorder="1" applyAlignment="1">
      <alignment horizontal="center" vertical="top" wrapText="1"/>
    </xf>
    <xf numFmtId="0" fontId="39" fillId="4" borderId="6" xfId="0" applyFont="1" applyFill="1" applyBorder="1" applyAlignment="1"/>
    <xf numFmtId="0" fontId="39" fillId="4" borderId="2" xfId="0" applyFont="1" applyFill="1" applyBorder="1" applyAlignment="1">
      <alignment horizontal="center"/>
    </xf>
    <xf numFmtId="0" fontId="39" fillId="4" borderId="3" xfId="0" applyFont="1" applyFill="1" applyBorder="1" applyAlignment="1">
      <alignment horizontal="center"/>
    </xf>
    <xf numFmtId="2" fontId="39" fillId="4" borderId="5" xfId="0" applyNumberFormat="1" applyFont="1" applyFill="1" applyBorder="1" applyAlignment="1">
      <alignment horizontal="center" vertical="top" wrapText="1"/>
    </xf>
    <xf numFmtId="2" fontId="39" fillId="4" borderId="2" xfId="0" applyNumberFormat="1" applyFont="1" applyFill="1" applyBorder="1" applyAlignment="1">
      <alignment horizontal="center" vertical="top" wrapText="1"/>
    </xf>
    <xf numFmtId="0" fontId="44" fillId="4" borderId="5" xfId="0" applyFont="1" applyFill="1" applyBorder="1" applyAlignment="1">
      <alignment horizontal="center" vertical="top" wrapText="1"/>
    </xf>
    <xf numFmtId="0" fontId="45" fillId="4" borderId="2" xfId="0" applyFont="1" applyFill="1" applyBorder="1" applyAlignment="1">
      <alignment horizontal="center" wrapText="1"/>
    </xf>
    <xf numFmtId="0" fontId="45" fillId="4" borderId="3" xfId="0" applyFont="1" applyFill="1" applyBorder="1" applyAlignment="1">
      <alignment horizontal="center" wrapText="1"/>
    </xf>
    <xf numFmtId="0" fontId="41" fillId="4" borderId="5" xfId="0" applyFont="1" applyFill="1" applyBorder="1" applyAlignment="1">
      <alignment horizontal="center" vertical="top" wrapText="1"/>
    </xf>
    <xf numFmtId="0" fontId="39" fillId="4" borderId="2" xfId="0" applyFont="1" applyFill="1" applyBorder="1" applyAlignment="1"/>
    <xf numFmtId="0" fontId="39" fillId="4" borderId="3" xfId="0" applyFont="1" applyFill="1" applyBorder="1" applyAlignment="1"/>
    <xf numFmtId="2" fontId="40" fillId="4" borderId="4" xfId="0" applyNumberFormat="1" applyFont="1" applyFill="1" applyBorder="1" applyAlignment="1">
      <alignment horizontal="center" vertical="top" wrapText="1"/>
    </xf>
    <xf numFmtId="0" fontId="41" fillId="4" borderId="5" xfId="0" applyFont="1" applyFill="1" applyBorder="1" applyAlignment="1">
      <alignment vertical="top" wrapText="1"/>
    </xf>
    <xf numFmtId="0" fontId="19" fillId="4" borderId="5" xfId="0" applyFont="1" applyFill="1" applyBorder="1" applyAlignment="1">
      <alignment horizontal="center" vertical="top" wrapText="1"/>
    </xf>
    <xf numFmtId="0" fontId="27" fillId="4" borderId="2" xfId="0" applyFont="1" applyFill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0" fontId="41" fillId="4" borderId="4" xfId="0" applyFont="1" applyFill="1" applyBorder="1" applyAlignment="1">
      <alignment horizontal="center" vertical="top" wrapText="1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39" fillId="4" borderId="1" xfId="0" applyFont="1" applyFill="1" applyBorder="1" applyAlignment="1">
      <alignment horizontal="center" wrapText="1"/>
    </xf>
    <xf numFmtId="0" fontId="39" fillId="4" borderId="4" xfId="0" applyFont="1" applyFill="1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 vertical="center" wrapText="1"/>
    </xf>
    <xf numFmtId="0" fontId="39" fillId="4" borderId="8" xfId="0" applyFont="1" applyFill="1" applyBorder="1" applyAlignment="1">
      <alignment horizontal="center" vertical="top" wrapText="1"/>
    </xf>
    <xf numFmtId="0" fontId="39" fillId="4" borderId="10" xfId="0" applyFont="1" applyFill="1" applyBorder="1" applyAlignment="1">
      <alignment horizontal="center" vertical="top" wrapText="1"/>
    </xf>
    <xf numFmtId="0" fontId="39" fillId="4" borderId="11" xfId="0" applyFont="1" applyFill="1" applyBorder="1" applyAlignment="1">
      <alignment horizontal="center" vertical="top" wrapText="1"/>
    </xf>
    <xf numFmtId="0" fontId="39" fillId="4" borderId="12" xfId="0" applyFont="1" applyFill="1" applyBorder="1" applyAlignment="1">
      <alignment horizontal="center" vertical="top" wrapText="1"/>
    </xf>
    <xf numFmtId="0" fontId="39" fillId="4" borderId="14" xfId="0" applyFont="1" applyFill="1" applyBorder="1" applyAlignment="1">
      <alignment horizontal="center" vertical="center" wrapText="1"/>
    </xf>
    <xf numFmtId="0" fontId="39" fillId="4" borderId="6" xfId="0" applyFont="1" applyFill="1" applyBorder="1" applyAlignment="1">
      <alignment horizontal="center" vertical="center" wrapText="1"/>
    </xf>
    <xf numFmtId="0" fontId="39" fillId="4" borderId="7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19" fillId="0" borderId="6" xfId="0" applyFont="1" applyBorder="1" applyAlignment="1"/>
    <xf numFmtId="0" fontId="19" fillId="0" borderId="7" xfId="0" applyFont="1" applyBorder="1" applyAlignment="1"/>
    <xf numFmtId="0" fontId="41" fillId="4" borderId="8" xfId="0" applyFont="1" applyFill="1" applyBorder="1" applyAlignment="1">
      <alignment horizontal="center" vertical="top" wrapText="1"/>
    </xf>
    <xf numFmtId="0" fontId="39" fillId="4" borderId="9" xfId="0" applyFont="1" applyFill="1" applyBorder="1" applyAlignment="1">
      <alignment vertical="top" wrapText="1"/>
    </xf>
    <xf numFmtId="0" fontId="39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4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2" fontId="40" fillId="4" borderId="2" xfId="0" applyNumberFormat="1" applyFont="1" applyFill="1" applyBorder="1" applyAlignment="1">
      <alignment horizontal="center" vertical="top" wrapText="1"/>
    </xf>
    <xf numFmtId="2" fontId="40" fillId="4" borderId="3" xfId="0" applyNumberFormat="1" applyFont="1" applyFill="1" applyBorder="1" applyAlignment="1">
      <alignment horizontal="center" vertical="top" wrapText="1"/>
    </xf>
    <xf numFmtId="0" fontId="20" fillId="4" borderId="8" xfId="0" applyFont="1" applyFill="1" applyBorder="1" applyAlignment="1">
      <alignment horizontal="center" vertical="top" wrapText="1"/>
    </xf>
    <xf numFmtId="0" fontId="27" fillId="4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76"/>
  <sheetViews>
    <sheetView tabSelected="1" view="pageBreakPreview" topLeftCell="AD1" zoomScale="36" zoomScaleNormal="50" zoomScaleSheetLayoutView="36" workbookViewId="0">
      <selection activeCell="X1" sqref="X1:AO1"/>
    </sheetView>
  </sheetViews>
  <sheetFormatPr defaultColWidth="9.109375" defaultRowHeight="18" x14ac:dyDescent="0.35"/>
  <cols>
    <col min="1" max="1" width="99.5546875" style="1" customWidth="1"/>
    <col min="2" max="2" width="56" style="1" customWidth="1"/>
    <col min="3" max="3" width="44.5546875" style="1" customWidth="1"/>
    <col min="4" max="4" width="44.6640625" style="1" customWidth="1"/>
    <col min="5" max="5" width="43.109375" style="1" customWidth="1"/>
    <col min="6" max="7" width="48.5546875" style="1" customWidth="1"/>
    <col min="8" max="8" width="41.5546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36.109375" style="1" customWidth="1"/>
    <col min="13" max="15" width="43.664062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2.5546875" style="1" customWidth="1"/>
    <col min="24" max="24" width="20.6640625" style="1" hidden="1" customWidth="1"/>
    <col min="25" max="25" width="41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7.88671875" style="2" customWidth="1"/>
    <col min="31" max="31" width="35.77734375" style="2" customWidth="1"/>
    <col min="32" max="33" width="38" style="2" customWidth="1"/>
    <col min="34" max="40" width="43.109375" style="2" customWidth="1"/>
    <col min="41" max="41" width="4.88671875" style="44" customWidth="1"/>
    <col min="42" max="49" width="9.109375" style="44"/>
    <col min="50" max="16384" width="9.109375" style="2"/>
  </cols>
  <sheetData>
    <row r="1" spans="1:49" s="51" customFormat="1" ht="43.5" customHeight="1" x14ac:dyDescent="0.8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9"/>
      <c r="T1" s="70"/>
      <c r="U1" s="70"/>
      <c r="V1" s="70"/>
      <c r="W1" s="71"/>
      <c r="X1" s="110" t="s">
        <v>47</v>
      </c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52"/>
      <c r="AQ1" s="52"/>
      <c r="AR1" s="52"/>
      <c r="AS1" s="52"/>
      <c r="AT1" s="52"/>
      <c r="AU1" s="52"/>
      <c r="AV1" s="52"/>
      <c r="AW1" s="52"/>
    </row>
    <row r="2" spans="1:49" s="51" customFormat="1" ht="44.25" customHeight="1" x14ac:dyDescent="0.8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111" t="s">
        <v>18</v>
      </c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52"/>
      <c r="AQ2" s="52"/>
      <c r="AR2" s="52"/>
      <c r="AS2" s="52"/>
      <c r="AT2" s="52"/>
      <c r="AU2" s="52"/>
      <c r="AV2" s="52"/>
      <c r="AW2" s="52"/>
    </row>
    <row r="3" spans="1:49" s="51" customFormat="1" ht="46.2" x14ac:dyDescent="0.8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9"/>
      <c r="T3" s="112" t="s">
        <v>48</v>
      </c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52"/>
      <c r="AQ3" s="52"/>
      <c r="AR3" s="52"/>
      <c r="AS3" s="52"/>
      <c r="AT3" s="52"/>
      <c r="AU3" s="52"/>
      <c r="AV3" s="52"/>
      <c r="AW3" s="52"/>
    </row>
    <row r="4" spans="1:49" s="51" customFormat="1" ht="46.2" x14ac:dyDescent="0.8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72"/>
      <c r="T4" s="112" t="s">
        <v>49</v>
      </c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52"/>
      <c r="AQ4" s="52"/>
      <c r="AR4" s="52"/>
      <c r="AS4" s="52"/>
      <c r="AT4" s="52"/>
      <c r="AU4" s="52"/>
      <c r="AV4" s="52"/>
      <c r="AW4" s="52"/>
    </row>
    <row r="5" spans="1:49" s="51" customFormat="1" ht="46.2" x14ac:dyDescent="0.8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72"/>
      <c r="T5" s="98"/>
      <c r="U5" s="98"/>
      <c r="V5" s="98"/>
      <c r="W5" s="98"/>
      <c r="X5" s="98"/>
      <c r="Y5" s="98"/>
      <c r="Z5" s="98"/>
      <c r="AA5" s="112" t="s">
        <v>51</v>
      </c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62"/>
      <c r="AP5" s="52"/>
      <c r="AQ5" s="52"/>
      <c r="AR5" s="52"/>
      <c r="AS5" s="52"/>
      <c r="AT5" s="52"/>
      <c r="AU5" s="52"/>
      <c r="AV5" s="52"/>
      <c r="AW5" s="52"/>
    </row>
    <row r="6" spans="1:49" s="62" customFormat="1" ht="49.5" customHeight="1" x14ac:dyDescent="0.8">
      <c r="B6" s="161" t="s">
        <v>46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66"/>
      <c r="Y6" s="66"/>
      <c r="Z6" s="66"/>
      <c r="AA6" s="101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3"/>
      <c r="AP6" s="63"/>
      <c r="AQ6" s="63"/>
      <c r="AR6" s="63"/>
      <c r="AS6" s="63"/>
      <c r="AT6" s="63"/>
      <c r="AU6" s="63"/>
      <c r="AV6" s="63"/>
      <c r="AW6" s="63"/>
    </row>
    <row r="7" spans="1:49" s="1" customFormat="1" ht="21.75" customHeight="1" x14ac:dyDescent="0.4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39"/>
      <c r="U7" s="39"/>
      <c r="V7" s="42"/>
      <c r="W7" s="39"/>
      <c r="X7" s="39"/>
      <c r="Y7" s="39"/>
      <c r="Z7" s="43"/>
      <c r="AA7" s="43"/>
      <c r="AB7" s="43"/>
      <c r="AC7" s="43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 t="s">
        <v>1</v>
      </c>
      <c r="AO7" s="46"/>
      <c r="AP7" s="46"/>
      <c r="AQ7" s="46"/>
      <c r="AR7" s="46"/>
      <c r="AS7" s="46"/>
      <c r="AT7" s="46"/>
      <c r="AU7" s="46"/>
      <c r="AV7" s="46"/>
      <c r="AW7" s="46"/>
    </row>
    <row r="8" spans="1:49" s="109" customFormat="1" ht="28.5" customHeight="1" x14ac:dyDescent="0.4">
      <c r="A8" s="116" t="s">
        <v>3</v>
      </c>
      <c r="B8" s="162" t="s">
        <v>4</v>
      </c>
      <c r="C8" s="164" t="s">
        <v>0</v>
      </c>
      <c r="D8" s="15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6"/>
      <c r="W8" s="155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7"/>
      <c r="AO8" s="108"/>
      <c r="AP8" s="108"/>
      <c r="AQ8" s="108"/>
      <c r="AR8" s="108"/>
      <c r="AS8" s="108"/>
      <c r="AT8" s="108"/>
      <c r="AU8" s="108"/>
      <c r="AV8" s="108"/>
      <c r="AW8" s="108"/>
    </row>
    <row r="9" spans="1:49" s="109" customFormat="1" ht="86.4" customHeight="1" x14ac:dyDescent="0.4">
      <c r="A9" s="117"/>
      <c r="B9" s="163"/>
      <c r="C9" s="124" t="s">
        <v>32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6"/>
      <c r="Q9" s="126"/>
      <c r="R9" s="126"/>
      <c r="S9" s="126"/>
      <c r="T9" s="129" t="s">
        <v>17</v>
      </c>
      <c r="U9" s="167"/>
      <c r="V9" s="129" t="s">
        <v>15</v>
      </c>
      <c r="W9" s="129" t="s">
        <v>11</v>
      </c>
      <c r="X9" s="137"/>
      <c r="Y9" s="129" t="s">
        <v>14</v>
      </c>
      <c r="Z9" s="158" t="s">
        <v>12</v>
      </c>
      <c r="AA9" s="159"/>
      <c r="AB9" s="159"/>
      <c r="AC9" s="160"/>
      <c r="AD9" s="139" t="s">
        <v>26</v>
      </c>
      <c r="AE9" s="113" t="s">
        <v>29</v>
      </c>
      <c r="AF9" s="113" t="s">
        <v>30</v>
      </c>
      <c r="AG9" s="113" t="s">
        <v>20</v>
      </c>
      <c r="AH9" s="113" t="s">
        <v>21</v>
      </c>
      <c r="AI9" s="113" t="s">
        <v>27</v>
      </c>
      <c r="AJ9" s="131" t="s">
        <v>52</v>
      </c>
      <c r="AK9" s="113" t="s">
        <v>23</v>
      </c>
      <c r="AL9" s="113" t="s">
        <v>24</v>
      </c>
      <c r="AM9" s="113" t="s">
        <v>31</v>
      </c>
      <c r="AN9" s="113" t="s">
        <v>45</v>
      </c>
      <c r="AO9" s="108"/>
      <c r="AP9" s="108"/>
      <c r="AQ9" s="108"/>
      <c r="AR9" s="108"/>
      <c r="AS9" s="108"/>
      <c r="AT9" s="108"/>
      <c r="AU9" s="108"/>
      <c r="AV9" s="108"/>
      <c r="AW9" s="108"/>
    </row>
    <row r="10" spans="1:49" s="109" customFormat="1" ht="36" customHeight="1" x14ac:dyDescent="0.4">
      <c r="A10" s="117"/>
      <c r="B10" s="163"/>
      <c r="C10" s="113" t="s">
        <v>43</v>
      </c>
      <c r="D10" s="169" t="s">
        <v>6</v>
      </c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30"/>
      <c r="U10" s="167"/>
      <c r="V10" s="130"/>
      <c r="W10" s="130"/>
      <c r="X10" s="137"/>
      <c r="Y10" s="119"/>
      <c r="Z10" s="134" t="s">
        <v>8</v>
      </c>
      <c r="AA10" s="142" t="s">
        <v>6</v>
      </c>
      <c r="AB10" s="143"/>
      <c r="AC10" s="144"/>
      <c r="AD10" s="140"/>
      <c r="AE10" s="127"/>
      <c r="AF10" s="127"/>
      <c r="AG10" s="127"/>
      <c r="AH10" s="127"/>
      <c r="AI10" s="127"/>
      <c r="AJ10" s="132"/>
      <c r="AK10" s="127"/>
      <c r="AL10" s="127"/>
      <c r="AM10" s="114"/>
      <c r="AN10" s="114"/>
      <c r="AO10" s="108"/>
      <c r="AP10" s="108"/>
      <c r="AQ10" s="108"/>
      <c r="AR10" s="108"/>
      <c r="AS10" s="108"/>
      <c r="AT10" s="108"/>
      <c r="AU10" s="108"/>
      <c r="AV10" s="108"/>
      <c r="AW10" s="108"/>
    </row>
    <row r="11" spans="1:49" s="109" customFormat="1" ht="45.75" customHeight="1" x14ac:dyDescent="0.4">
      <c r="A11" s="117"/>
      <c r="B11" s="163"/>
      <c r="C11" s="119"/>
      <c r="D11" s="113" t="s">
        <v>40</v>
      </c>
      <c r="E11" s="123" t="s">
        <v>5</v>
      </c>
      <c r="F11" s="123"/>
      <c r="G11" s="123"/>
      <c r="H11" s="123"/>
      <c r="I11" s="123"/>
      <c r="J11" s="124"/>
      <c r="K11" s="123" t="s">
        <v>42</v>
      </c>
      <c r="L11" s="124" t="s">
        <v>10</v>
      </c>
      <c r="M11" s="125"/>
      <c r="N11" s="154"/>
      <c r="O11" s="113" t="s">
        <v>50</v>
      </c>
      <c r="P11" s="123" t="s">
        <v>37</v>
      </c>
      <c r="Q11" s="148" t="s">
        <v>44</v>
      </c>
      <c r="R11" s="149"/>
      <c r="S11" s="123" t="s">
        <v>41</v>
      </c>
      <c r="T11" s="130"/>
      <c r="U11" s="167"/>
      <c r="V11" s="130"/>
      <c r="W11" s="119"/>
      <c r="X11" s="137"/>
      <c r="Y11" s="119"/>
      <c r="Z11" s="119"/>
      <c r="AA11" s="138" t="s">
        <v>12</v>
      </c>
      <c r="AB11" s="134" t="s">
        <v>16</v>
      </c>
      <c r="AC11" s="134" t="s">
        <v>13</v>
      </c>
      <c r="AD11" s="140"/>
      <c r="AE11" s="127"/>
      <c r="AF11" s="127"/>
      <c r="AG11" s="127"/>
      <c r="AH11" s="127"/>
      <c r="AI11" s="127"/>
      <c r="AJ11" s="132"/>
      <c r="AK11" s="127"/>
      <c r="AL11" s="127"/>
      <c r="AM11" s="114"/>
      <c r="AN11" s="114"/>
      <c r="AO11" s="108"/>
      <c r="AP11" s="108"/>
      <c r="AQ11" s="108"/>
      <c r="AR11" s="108"/>
      <c r="AS11" s="108"/>
      <c r="AT11" s="108"/>
      <c r="AU11" s="108"/>
      <c r="AV11" s="108"/>
      <c r="AW11" s="108"/>
    </row>
    <row r="12" spans="1:49" s="109" customFormat="1" ht="63.6" customHeight="1" x14ac:dyDescent="0.4">
      <c r="A12" s="117"/>
      <c r="B12" s="163"/>
      <c r="C12" s="119"/>
      <c r="D12" s="119"/>
      <c r="E12" s="121" t="s">
        <v>9</v>
      </c>
      <c r="F12" s="122"/>
      <c r="G12" s="152"/>
      <c r="H12" s="99"/>
      <c r="I12" s="121" t="s">
        <v>28</v>
      </c>
      <c r="J12" s="122"/>
      <c r="K12" s="145"/>
      <c r="L12" s="123" t="s">
        <v>34</v>
      </c>
      <c r="M12" s="123" t="s">
        <v>35</v>
      </c>
      <c r="N12" s="113" t="s">
        <v>36</v>
      </c>
      <c r="O12" s="119"/>
      <c r="P12" s="123"/>
      <c r="Q12" s="150"/>
      <c r="R12" s="151"/>
      <c r="S12" s="123"/>
      <c r="T12" s="130"/>
      <c r="U12" s="168"/>
      <c r="V12" s="130"/>
      <c r="W12" s="119"/>
      <c r="X12" s="106"/>
      <c r="Y12" s="119"/>
      <c r="Z12" s="135"/>
      <c r="AA12" s="135"/>
      <c r="AB12" s="135"/>
      <c r="AC12" s="135"/>
      <c r="AD12" s="140"/>
      <c r="AE12" s="127"/>
      <c r="AF12" s="127"/>
      <c r="AG12" s="127"/>
      <c r="AH12" s="127"/>
      <c r="AI12" s="127"/>
      <c r="AJ12" s="132"/>
      <c r="AK12" s="127"/>
      <c r="AL12" s="127"/>
      <c r="AM12" s="114"/>
      <c r="AN12" s="114"/>
      <c r="AO12" s="108"/>
      <c r="AP12" s="108"/>
      <c r="AQ12" s="108"/>
      <c r="AR12" s="108"/>
      <c r="AS12" s="108"/>
      <c r="AT12" s="108"/>
      <c r="AU12" s="108"/>
      <c r="AV12" s="108"/>
      <c r="AW12" s="108"/>
    </row>
    <row r="13" spans="1:49" s="109" customFormat="1" ht="36" customHeight="1" x14ac:dyDescent="0.4">
      <c r="A13" s="117"/>
      <c r="B13" s="163"/>
      <c r="C13" s="119"/>
      <c r="D13" s="119"/>
      <c r="E13" s="146" t="s">
        <v>33</v>
      </c>
      <c r="F13" s="153"/>
      <c r="G13" s="147"/>
      <c r="H13" s="99"/>
      <c r="I13" s="146" t="s">
        <v>33</v>
      </c>
      <c r="J13" s="153"/>
      <c r="K13" s="145"/>
      <c r="L13" s="123"/>
      <c r="M13" s="145"/>
      <c r="N13" s="119"/>
      <c r="O13" s="119"/>
      <c r="P13" s="123"/>
      <c r="Q13" s="146" t="s">
        <v>38</v>
      </c>
      <c r="R13" s="147"/>
      <c r="S13" s="123"/>
      <c r="T13" s="130"/>
      <c r="U13" s="106"/>
      <c r="V13" s="130"/>
      <c r="W13" s="119"/>
      <c r="X13" s="106"/>
      <c r="Y13" s="119"/>
      <c r="Z13" s="135"/>
      <c r="AA13" s="135"/>
      <c r="AB13" s="135"/>
      <c r="AC13" s="135"/>
      <c r="AD13" s="140"/>
      <c r="AE13" s="127"/>
      <c r="AF13" s="127"/>
      <c r="AG13" s="127"/>
      <c r="AH13" s="127"/>
      <c r="AI13" s="127"/>
      <c r="AJ13" s="132"/>
      <c r="AK13" s="127"/>
      <c r="AL13" s="127"/>
      <c r="AM13" s="114"/>
      <c r="AN13" s="114"/>
      <c r="AO13" s="108"/>
      <c r="AP13" s="108"/>
      <c r="AQ13" s="108"/>
      <c r="AR13" s="108"/>
      <c r="AS13" s="108"/>
      <c r="AT13" s="108"/>
      <c r="AU13" s="108"/>
      <c r="AV13" s="108"/>
      <c r="AW13" s="108"/>
    </row>
    <row r="14" spans="1:49" s="109" customFormat="1" ht="409.6" customHeight="1" x14ac:dyDescent="0.4">
      <c r="A14" s="118"/>
      <c r="B14" s="118"/>
      <c r="C14" s="120"/>
      <c r="D14" s="120"/>
      <c r="E14" s="100" t="s">
        <v>34</v>
      </c>
      <c r="F14" s="107" t="s">
        <v>35</v>
      </c>
      <c r="G14" s="107" t="s">
        <v>36</v>
      </c>
      <c r="H14" s="100" t="s">
        <v>39</v>
      </c>
      <c r="I14" s="100" t="s">
        <v>35</v>
      </c>
      <c r="J14" s="100" t="s">
        <v>36</v>
      </c>
      <c r="K14" s="145"/>
      <c r="L14" s="123"/>
      <c r="M14" s="145"/>
      <c r="N14" s="120"/>
      <c r="O14" s="120"/>
      <c r="P14" s="123"/>
      <c r="Q14" s="107" t="s">
        <v>34</v>
      </c>
      <c r="R14" s="100" t="s">
        <v>35</v>
      </c>
      <c r="S14" s="123"/>
      <c r="T14" s="120"/>
      <c r="U14" s="106"/>
      <c r="V14" s="120"/>
      <c r="W14" s="120"/>
      <c r="X14" s="106"/>
      <c r="Y14" s="120"/>
      <c r="Z14" s="136"/>
      <c r="AA14" s="136"/>
      <c r="AB14" s="136"/>
      <c r="AC14" s="136"/>
      <c r="AD14" s="141"/>
      <c r="AE14" s="128"/>
      <c r="AF14" s="128"/>
      <c r="AG14" s="128"/>
      <c r="AH14" s="128"/>
      <c r="AI14" s="128"/>
      <c r="AJ14" s="133"/>
      <c r="AK14" s="128"/>
      <c r="AL14" s="128"/>
      <c r="AM14" s="115"/>
      <c r="AN14" s="115"/>
      <c r="AO14" s="108"/>
      <c r="AP14" s="108"/>
      <c r="AQ14" s="108"/>
      <c r="AR14" s="108"/>
      <c r="AS14" s="108"/>
      <c r="AT14" s="108"/>
      <c r="AU14" s="108"/>
      <c r="AV14" s="108"/>
      <c r="AW14" s="108"/>
    </row>
    <row r="15" spans="1:49" s="55" customFormat="1" ht="42" customHeight="1" x14ac:dyDescent="0.5">
      <c r="A15" s="93">
        <v>1</v>
      </c>
      <c r="B15" s="94">
        <v>2</v>
      </c>
      <c r="C15" s="95">
        <v>3</v>
      </c>
      <c r="D15" s="95">
        <v>4</v>
      </c>
      <c r="E15" s="95">
        <v>5</v>
      </c>
      <c r="F15" s="95">
        <v>6</v>
      </c>
      <c r="G15" s="95">
        <v>7</v>
      </c>
      <c r="H15" s="95">
        <v>8</v>
      </c>
      <c r="I15" s="95">
        <v>9</v>
      </c>
      <c r="J15" s="95">
        <v>10</v>
      </c>
      <c r="K15" s="95">
        <v>11</v>
      </c>
      <c r="L15" s="95">
        <v>12</v>
      </c>
      <c r="M15" s="95">
        <v>13</v>
      </c>
      <c r="N15" s="95">
        <v>14</v>
      </c>
      <c r="O15" s="95">
        <v>15</v>
      </c>
      <c r="P15" s="95">
        <v>16</v>
      </c>
      <c r="Q15" s="95">
        <v>17</v>
      </c>
      <c r="R15" s="96">
        <v>18</v>
      </c>
      <c r="S15" s="95">
        <v>19</v>
      </c>
      <c r="T15" s="97">
        <v>20</v>
      </c>
      <c r="U15" s="97">
        <v>17</v>
      </c>
      <c r="V15" s="97">
        <v>21</v>
      </c>
      <c r="W15" s="97">
        <v>22</v>
      </c>
      <c r="X15" s="97">
        <v>20</v>
      </c>
      <c r="Y15" s="97">
        <v>23</v>
      </c>
      <c r="Z15" s="97">
        <v>24</v>
      </c>
      <c r="AA15" s="97">
        <v>25</v>
      </c>
      <c r="AB15" s="97">
        <v>26</v>
      </c>
      <c r="AC15" s="97">
        <v>27</v>
      </c>
      <c r="AD15" s="97">
        <v>28</v>
      </c>
      <c r="AE15" s="97">
        <v>29</v>
      </c>
      <c r="AF15" s="97">
        <v>30</v>
      </c>
      <c r="AG15" s="97">
        <v>31</v>
      </c>
      <c r="AH15" s="97">
        <v>32</v>
      </c>
      <c r="AI15" s="97">
        <v>33</v>
      </c>
      <c r="AJ15" s="97">
        <v>34</v>
      </c>
      <c r="AK15" s="97">
        <v>35</v>
      </c>
      <c r="AL15" s="97">
        <v>36</v>
      </c>
      <c r="AM15" s="97">
        <v>37</v>
      </c>
      <c r="AN15" s="97">
        <v>38</v>
      </c>
      <c r="AO15" s="54"/>
      <c r="AP15" s="54"/>
      <c r="AQ15" s="54"/>
      <c r="AR15" s="54"/>
      <c r="AS15" s="54"/>
      <c r="AT15" s="54"/>
      <c r="AU15" s="54"/>
      <c r="AV15" s="54"/>
      <c r="AW15" s="54"/>
    </row>
    <row r="16" spans="1:49" s="61" customFormat="1" ht="0.75" hidden="1" customHeight="1" x14ac:dyDescent="0.4">
      <c r="A16" s="56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0"/>
      <c r="Q16" s="50"/>
      <c r="R16" s="50"/>
      <c r="S16" s="50"/>
      <c r="T16" s="58"/>
      <c r="U16" s="57"/>
      <c r="V16" s="57"/>
      <c r="W16" s="59"/>
      <c r="X16" s="57"/>
      <c r="Y16" s="57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60"/>
      <c r="AP16" s="60"/>
      <c r="AQ16" s="60"/>
      <c r="AR16" s="60"/>
      <c r="AS16" s="60"/>
      <c r="AT16" s="60"/>
      <c r="AU16" s="60"/>
      <c r="AV16" s="60"/>
      <c r="AW16" s="60"/>
    </row>
    <row r="17" spans="1:98" s="61" customFormat="1" ht="0.75" customHeight="1" x14ac:dyDescent="0.4">
      <c r="A17" s="56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0"/>
      <c r="Q17" s="50"/>
      <c r="R17" s="50"/>
      <c r="S17" s="50"/>
      <c r="T17" s="58"/>
      <c r="U17" s="57"/>
      <c r="V17" s="57"/>
      <c r="W17" s="59"/>
      <c r="X17" s="57"/>
      <c r="Y17" s="57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>
        <v>36</v>
      </c>
      <c r="AM17" s="58">
        <v>37</v>
      </c>
      <c r="AN17" s="58"/>
      <c r="AO17" s="60"/>
      <c r="AP17" s="60"/>
      <c r="AQ17" s="60"/>
      <c r="AR17" s="60"/>
      <c r="AS17" s="60"/>
      <c r="AT17" s="60"/>
      <c r="AU17" s="60"/>
      <c r="AV17" s="60"/>
      <c r="AW17" s="60"/>
    </row>
    <row r="18" spans="1:98" s="76" customFormat="1" ht="127.8" customHeight="1" x14ac:dyDescent="0.85">
      <c r="A18" s="73" t="s">
        <v>25</v>
      </c>
      <c r="B18" s="105">
        <f>SUM(T18+V18+W18+Z18+C18+Y18+AD18+AF18+AG18+AH18+AE18+AI18+AJ18+AK18+AL18+AN18)</f>
        <v>761739.4</v>
      </c>
      <c r="C18" s="83">
        <f>SUM(D18+K18+P18+Q18+R18+S18+O18)</f>
        <v>751963.4</v>
      </c>
      <c r="D18" s="83">
        <f>SUM(E18+F18+G18+H18+I18+J18)</f>
        <v>710861</v>
      </c>
      <c r="E18" s="84">
        <v>215522</v>
      </c>
      <c r="F18" s="84">
        <v>342330</v>
      </c>
      <c r="G18" s="84">
        <v>5330</v>
      </c>
      <c r="H18" s="84">
        <v>63280</v>
      </c>
      <c r="I18" s="84">
        <v>82978</v>
      </c>
      <c r="J18" s="84">
        <v>1421</v>
      </c>
      <c r="K18" s="84">
        <f>L18+M18+N18</f>
        <v>18227</v>
      </c>
      <c r="L18" s="84">
        <v>3338</v>
      </c>
      <c r="M18" s="84">
        <v>14613</v>
      </c>
      <c r="N18" s="84">
        <v>276</v>
      </c>
      <c r="O18" s="84">
        <v>1699.4</v>
      </c>
      <c r="P18" s="86">
        <v>17837</v>
      </c>
      <c r="Q18" s="86">
        <v>250</v>
      </c>
      <c r="R18" s="86">
        <v>850</v>
      </c>
      <c r="S18" s="86">
        <v>2239</v>
      </c>
      <c r="T18" s="87"/>
      <c r="U18" s="88"/>
      <c r="V18" s="88"/>
      <c r="W18" s="89">
        <v>80</v>
      </c>
      <c r="X18" s="88"/>
      <c r="Y18" s="88"/>
      <c r="Z18" s="87">
        <f>SUM(AA18:AC18)</f>
        <v>9696</v>
      </c>
      <c r="AA18" s="86">
        <v>9600</v>
      </c>
      <c r="AB18" s="86"/>
      <c r="AC18" s="86">
        <v>96</v>
      </c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74"/>
      <c r="AP18" s="75"/>
      <c r="AQ18" s="75"/>
      <c r="AR18" s="75"/>
      <c r="AS18" s="75"/>
      <c r="AT18" s="75"/>
      <c r="AU18" s="75"/>
      <c r="AV18" s="75"/>
      <c r="AW18" s="75"/>
    </row>
    <row r="19" spans="1:98" s="76" customFormat="1" ht="184.8" customHeight="1" x14ac:dyDescent="0.85">
      <c r="A19" s="73" t="s">
        <v>7</v>
      </c>
      <c r="B19" s="92">
        <f t="shared" ref="B19:B20" si="0">SUM(T19+V19+W19+Z19+C19+Y19+AD19+AF19+AG19+AH19+AE19+AI19+AJ19+AK19+AL19+AN19)</f>
        <v>0</v>
      </c>
      <c r="C19" s="83">
        <f t="shared" ref="C19:C21" si="1">SUM(D19+K19+P19+Q19+R19+S19)</f>
        <v>0</v>
      </c>
      <c r="D19" s="83">
        <f t="shared" ref="D19:D20" si="2">SUM(E19+F19+G19+H19+I19+J19)</f>
        <v>0</v>
      </c>
      <c r="E19" s="84"/>
      <c r="F19" s="84">
        <v>0</v>
      </c>
      <c r="G19" s="84"/>
      <c r="H19" s="84"/>
      <c r="I19" s="84">
        <v>0</v>
      </c>
      <c r="J19" s="84"/>
      <c r="K19" s="84">
        <v>0</v>
      </c>
      <c r="L19" s="83"/>
      <c r="M19" s="84">
        <v>0</v>
      </c>
      <c r="N19" s="84"/>
      <c r="O19" s="84"/>
      <c r="P19" s="86">
        <v>0</v>
      </c>
      <c r="Q19" s="86"/>
      <c r="R19" s="86"/>
      <c r="S19" s="86"/>
      <c r="T19" s="87"/>
      <c r="U19" s="88"/>
      <c r="V19" s="88"/>
      <c r="W19" s="89"/>
      <c r="X19" s="88"/>
      <c r="Y19" s="88"/>
      <c r="Z19" s="87"/>
      <c r="AA19" s="87"/>
      <c r="AB19" s="87"/>
      <c r="AC19" s="87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74"/>
      <c r="AP19" s="75"/>
      <c r="AQ19" s="75"/>
      <c r="AR19" s="75"/>
      <c r="AS19" s="75"/>
      <c r="AT19" s="75"/>
      <c r="AU19" s="75"/>
      <c r="AV19" s="75"/>
      <c r="AW19" s="75"/>
    </row>
    <row r="20" spans="1:98" s="76" customFormat="1" ht="192" customHeight="1" x14ac:dyDescent="0.85">
      <c r="A20" s="73" t="s">
        <v>22</v>
      </c>
      <c r="B20" s="104">
        <f t="shared" si="0"/>
        <v>10947</v>
      </c>
      <c r="C20" s="83">
        <f t="shared" si="1"/>
        <v>0</v>
      </c>
      <c r="D20" s="83">
        <f t="shared" si="2"/>
        <v>0</v>
      </c>
      <c r="E20" s="84"/>
      <c r="F20" s="84"/>
      <c r="G20" s="84"/>
      <c r="H20" s="84"/>
      <c r="I20" s="84"/>
      <c r="J20" s="84"/>
      <c r="K20" s="84">
        <f>SUM(L20:M20)</f>
        <v>0</v>
      </c>
      <c r="L20" s="83"/>
      <c r="M20" s="84"/>
      <c r="N20" s="84"/>
      <c r="O20" s="84"/>
      <c r="P20" s="86"/>
      <c r="Q20" s="86"/>
      <c r="R20" s="86"/>
      <c r="S20" s="86"/>
      <c r="T20" s="87"/>
      <c r="U20" s="88"/>
      <c r="V20" s="88"/>
      <c r="W20" s="89"/>
      <c r="X20" s="88"/>
      <c r="Y20" s="88"/>
      <c r="Z20" s="87"/>
      <c r="AA20" s="87"/>
      <c r="AB20" s="87"/>
      <c r="AC20" s="87"/>
      <c r="AD20" s="86"/>
      <c r="AE20" s="86"/>
      <c r="AF20" s="86">
        <v>3214</v>
      </c>
      <c r="AG20" s="86"/>
      <c r="AH20" s="86"/>
      <c r="AI20" s="86">
        <v>7733</v>
      </c>
      <c r="AJ20" s="86"/>
      <c r="AK20" s="86"/>
      <c r="AL20" s="86"/>
      <c r="AM20" s="86"/>
      <c r="AN20" s="86"/>
      <c r="AO20" s="74"/>
      <c r="AP20" s="75"/>
      <c r="AQ20" s="75"/>
      <c r="AR20" s="75"/>
      <c r="AS20" s="75"/>
      <c r="AT20" s="75"/>
      <c r="AU20" s="75"/>
      <c r="AV20" s="75"/>
      <c r="AW20" s="75"/>
    </row>
    <row r="21" spans="1:98" s="76" customFormat="1" ht="175.8" customHeight="1" x14ac:dyDescent="0.85">
      <c r="A21" s="77" t="s">
        <v>19</v>
      </c>
      <c r="B21" s="105">
        <f>SUM(T21+V21+W21+Z21+C21+Y21+AD21+AF21+AG21+AH21+AE21+AI21+AJ21+AK21+AL21+AN21+AM21)</f>
        <v>29439.611000000001</v>
      </c>
      <c r="C21" s="83">
        <f t="shared" si="1"/>
        <v>0</v>
      </c>
      <c r="D21" s="83">
        <f t="shared" ref="D21" si="3">SUM(E21+F21+G21+H21+I21+J21)</f>
        <v>0</v>
      </c>
      <c r="E21" s="83"/>
      <c r="F21" s="83"/>
      <c r="G21" s="83"/>
      <c r="H21" s="83"/>
      <c r="I21" s="83"/>
      <c r="J21" s="83"/>
      <c r="K21" s="84">
        <f>SUM(L21:M21)</f>
        <v>0</v>
      </c>
      <c r="L21" s="83"/>
      <c r="M21" s="83"/>
      <c r="N21" s="83"/>
      <c r="O21" s="83"/>
      <c r="P21" s="85"/>
      <c r="Q21" s="85"/>
      <c r="R21" s="85"/>
      <c r="S21" s="85"/>
      <c r="T21" s="86">
        <v>5527</v>
      </c>
      <c r="U21" s="90"/>
      <c r="V21" s="86">
        <v>3492</v>
      </c>
      <c r="W21" s="86"/>
      <c r="X21" s="90"/>
      <c r="Y21" s="86">
        <v>9187</v>
      </c>
      <c r="Z21" s="87">
        <v>546</v>
      </c>
      <c r="AA21" s="86"/>
      <c r="AB21" s="86">
        <v>546</v>
      </c>
      <c r="AC21" s="86"/>
      <c r="AD21" s="86">
        <v>249</v>
      </c>
      <c r="AE21" s="86">
        <v>2478</v>
      </c>
      <c r="AF21" s="86">
        <v>114</v>
      </c>
      <c r="AG21" s="86">
        <v>1078</v>
      </c>
      <c r="AH21" s="86">
        <v>3327.82</v>
      </c>
      <c r="AI21" s="86"/>
      <c r="AJ21" s="86">
        <v>996</v>
      </c>
      <c r="AK21" s="102">
        <v>0.32100000000000001</v>
      </c>
      <c r="AL21" s="102">
        <v>1</v>
      </c>
      <c r="AM21" s="102">
        <v>2207.4699999999998</v>
      </c>
      <c r="AN21" s="86">
        <v>236</v>
      </c>
      <c r="AO21" s="78"/>
      <c r="AP21" s="78"/>
      <c r="AQ21" s="78"/>
      <c r="AR21" s="78"/>
      <c r="AS21" s="78"/>
      <c r="AT21" s="78"/>
      <c r="AU21" s="78"/>
      <c r="AV21" s="78"/>
      <c r="AW21" s="78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</row>
    <row r="22" spans="1:98" s="82" customFormat="1" ht="133.80000000000001" customHeight="1" x14ac:dyDescent="0.95">
      <c r="A22" s="80" t="s">
        <v>2</v>
      </c>
      <c r="B22" s="105">
        <f>SUM(T22+V22+W22+Z22+C22+Y22+AD22+AF22+AG22+AH22+AE22+AI22+AJ22+AK22+AL22+AN22+AM22)</f>
        <v>802126.01099999994</v>
      </c>
      <c r="C22" s="91">
        <f t="shared" ref="C22:AN22" si="4">SUM(C18:C21)</f>
        <v>751963.4</v>
      </c>
      <c r="D22" s="91">
        <f t="shared" si="4"/>
        <v>710861</v>
      </c>
      <c r="E22" s="91">
        <f t="shared" ref="E22:K22" si="5">SUM(E18:E21)</f>
        <v>215522</v>
      </c>
      <c r="F22" s="91">
        <f t="shared" si="5"/>
        <v>342330</v>
      </c>
      <c r="G22" s="91">
        <f t="shared" si="5"/>
        <v>5330</v>
      </c>
      <c r="H22" s="91">
        <f t="shared" si="5"/>
        <v>63280</v>
      </c>
      <c r="I22" s="91">
        <f t="shared" si="5"/>
        <v>82978</v>
      </c>
      <c r="J22" s="91">
        <f t="shared" si="5"/>
        <v>1421</v>
      </c>
      <c r="K22" s="91">
        <f t="shared" si="5"/>
        <v>18227</v>
      </c>
      <c r="L22" s="91">
        <f t="shared" si="4"/>
        <v>3338</v>
      </c>
      <c r="M22" s="91">
        <f>SUM(M18:M21)</f>
        <v>14613</v>
      </c>
      <c r="N22" s="91">
        <f>SUM(N18:N21)</f>
        <v>276</v>
      </c>
      <c r="O22" s="91">
        <f>SUM(O18:O21)</f>
        <v>1699.4</v>
      </c>
      <c r="P22" s="91">
        <f t="shared" si="4"/>
        <v>17837</v>
      </c>
      <c r="Q22" s="91">
        <f t="shared" si="4"/>
        <v>250</v>
      </c>
      <c r="R22" s="91">
        <f t="shared" si="4"/>
        <v>850</v>
      </c>
      <c r="S22" s="91">
        <f t="shared" si="4"/>
        <v>2239</v>
      </c>
      <c r="T22" s="91">
        <f t="shared" si="4"/>
        <v>5527</v>
      </c>
      <c r="U22" s="91">
        <f t="shared" si="4"/>
        <v>0</v>
      </c>
      <c r="V22" s="91">
        <f t="shared" si="4"/>
        <v>3492</v>
      </c>
      <c r="W22" s="91">
        <f t="shared" si="4"/>
        <v>80</v>
      </c>
      <c r="X22" s="91">
        <f t="shared" si="4"/>
        <v>0</v>
      </c>
      <c r="Y22" s="91">
        <f t="shared" si="4"/>
        <v>9187</v>
      </c>
      <c r="Z22" s="91">
        <f t="shared" si="4"/>
        <v>10242</v>
      </c>
      <c r="AA22" s="91">
        <f t="shared" si="4"/>
        <v>9600</v>
      </c>
      <c r="AB22" s="91">
        <f t="shared" si="4"/>
        <v>546</v>
      </c>
      <c r="AC22" s="91">
        <f t="shared" si="4"/>
        <v>96</v>
      </c>
      <c r="AD22" s="91">
        <f t="shared" si="4"/>
        <v>249</v>
      </c>
      <c r="AE22" s="91">
        <f t="shared" si="4"/>
        <v>2478</v>
      </c>
      <c r="AF22" s="91">
        <f>SUM(AF18:AF21)</f>
        <v>3328</v>
      </c>
      <c r="AG22" s="91">
        <f>SUM(AG18:AG21)</f>
        <v>1078</v>
      </c>
      <c r="AH22" s="91">
        <f>SUM(AH18:AH21)</f>
        <v>3327.82</v>
      </c>
      <c r="AI22" s="91">
        <f t="shared" si="4"/>
        <v>7733</v>
      </c>
      <c r="AJ22" s="91">
        <f t="shared" si="4"/>
        <v>996</v>
      </c>
      <c r="AK22" s="103">
        <f t="shared" si="4"/>
        <v>0.32100000000000001</v>
      </c>
      <c r="AL22" s="103">
        <f t="shared" si="4"/>
        <v>1</v>
      </c>
      <c r="AM22" s="103">
        <f t="shared" ref="AM22" si="6">SUM(AM18:AM21)</f>
        <v>2207.4699999999998</v>
      </c>
      <c r="AN22" s="91">
        <f t="shared" si="4"/>
        <v>236</v>
      </c>
      <c r="AO22" s="81"/>
      <c r="AP22" s="81"/>
      <c r="AQ22" s="81"/>
      <c r="AR22" s="81"/>
      <c r="AS22" s="81"/>
      <c r="AT22" s="81"/>
      <c r="AU22" s="81"/>
      <c r="AV22" s="81"/>
      <c r="AW22" s="81"/>
    </row>
    <row r="23" spans="1:98" s="9" customFormat="1" ht="21" x14ac:dyDescent="0.4">
      <c r="A23" s="1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1"/>
      <c r="U23" s="31"/>
      <c r="V23" s="21"/>
      <c r="W23" s="21"/>
      <c r="X23" s="30"/>
      <c r="Y23" s="30"/>
      <c r="AO23" s="47"/>
      <c r="AP23" s="47"/>
      <c r="AQ23" s="47"/>
      <c r="AR23" s="47"/>
      <c r="AS23" s="47"/>
      <c r="AT23" s="47"/>
      <c r="AU23" s="47"/>
      <c r="AV23" s="47"/>
      <c r="AW23" s="47"/>
    </row>
    <row r="24" spans="1:98" s="9" customFormat="1" ht="21" x14ac:dyDescent="0.4">
      <c r="A24" s="1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1"/>
      <c r="U24" s="31"/>
      <c r="V24" s="21"/>
      <c r="W24" s="21"/>
      <c r="X24" s="30"/>
      <c r="Y24" s="30"/>
      <c r="AO24" s="47"/>
      <c r="AP24" s="47"/>
      <c r="AQ24" s="47"/>
      <c r="AR24" s="47"/>
      <c r="AS24" s="47"/>
      <c r="AT24" s="47"/>
      <c r="AU24" s="47"/>
      <c r="AV24" s="47"/>
      <c r="AW24" s="47"/>
    </row>
    <row r="25" spans="1:98" s="9" customFormat="1" ht="9.75" customHeight="1" x14ac:dyDescent="0.4">
      <c r="A25" s="1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1"/>
      <c r="U25" s="31"/>
      <c r="V25" s="21"/>
      <c r="W25" s="21"/>
      <c r="X25" s="30"/>
      <c r="Y25" s="30"/>
      <c r="AO25" s="47"/>
      <c r="AP25" s="47"/>
      <c r="AQ25" s="47"/>
      <c r="AR25" s="47"/>
      <c r="AS25" s="47"/>
      <c r="AT25" s="47"/>
      <c r="AU25" s="47"/>
      <c r="AV25" s="47"/>
      <c r="AW25" s="47"/>
    </row>
    <row r="26" spans="1:98" s="9" customFormat="1" ht="110.25" customHeight="1" x14ac:dyDescent="0.4">
      <c r="A26" s="3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30"/>
      <c r="V26" s="28"/>
      <c r="W26" s="28"/>
      <c r="X26" s="30"/>
      <c r="Y26" s="30"/>
      <c r="AO26" s="47"/>
      <c r="AP26" s="47"/>
      <c r="AQ26" s="47"/>
      <c r="AR26" s="47"/>
      <c r="AS26" s="47"/>
      <c r="AT26" s="47"/>
      <c r="AU26" s="47"/>
      <c r="AV26" s="47"/>
      <c r="AW26" s="47"/>
    </row>
    <row r="27" spans="1:98" s="10" customFormat="1" ht="20.399999999999999" x14ac:dyDescent="0.35">
      <c r="A27" s="37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32"/>
      <c r="V27" s="22"/>
      <c r="W27" s="22"/>
      <c r="X27" s="32"/>
      <c r="Y27" s="32"/>
      <c r="AO27" s="48"/>
      <c r="AP27" s="48"/>
      <c r="AQ27" s="48"/>
      <c r="AR27" s="48"/>
      <c r="AS27" s="48"/>
      <c r="AT27" s="48"/>
      <c r="AU27" s="48"/>
      <c r="AV27" s="48"/>
      <c r="AW27" s="48"/>
    </row>
    <row r="28" spans="1:98" s="6" customFormat="1" ht="28.5" hidden="1" customHeight="1" x14ac:dyDescent="0.4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9"/>
      <c r="U28" s="13"/>
      <c r="V28" s="13"/>
      <c r="W28" s="13"/>
      <c r="X28" s="13"/>
      <c r="Y28" s="13"/>
      <c r="AO28" s="49"/>
      <c r="AP28" s="49"/>
      <c r="AQ28" s="49"/>
      <c r="AR28" s="49"/>
      <c r="AS28" s="49"/>
      <c r="AT28" s="49"/>
      <c r="AU28" s="49"/>
      <c r="AV28" s="49"/>
      <c r="AW28" s="49"/>
    </row>
    <row r="29" spans="1:98" s="6" customFormat="1" ht="28.5" customHeight="1" x14ac:dyDescent="0.4"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29"/>
      <c r="U29" s="13"/>
      <c r="V29" s="13"/>
      <c r="W29" s="13"/>
      <c r="X29" s="13"/>
      <c r="Y29" s="13"/>
      <c r="AO29" s="49"/>
      <c r="AP29" s="49"/>
      <c r="AQ29" s="49"/>
      <c r="AR29" s="49"/>
      <c r="AS29" s="49"/>
      <c r="AT29" s="49"/>
      <c r="AU29" s="49"/>
      <c r="AV29" s="49"/>
      <c r="AW29" s="49"/>
    </row>
    <row r="30" spans="1:98" s="6" customFormat="1" ht="73.5" customHeight="1" x14ac:dyDescent="0.4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29"/>
      <c r="U30" s="13"/>
      <c r="V30" s="13"/>
      <c r="W30" s="13"/>
      <c r="X30" s="67"/>
      <c r="Y30" s="67"/>
      <c r="AO30" s="49"/>
      <c r="AP30" s="49"/>
      <c r="AQ30" s="49"/>
      <c r="AR30" s="49"/>
      <c r="AS30" s="49"/>
      <c r="AT30" s="49"/>
      <c r="AU30" s="49"/>
      <c r="AV30" s="49"/>
      <c r="AW30" s="49"/>
    </row>
    <row r="31" spans="1:98" ht="21" x14ac:dyDescent="0.4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24"/>
      <c r="U31" s="25"/>
      <c r="V31" s="25"/>
      <c r="W31" s="23"/>
      <c r="X31" s="25"/>
      <c r="Y31" s="25"/>
      <c r="AO31" s="45"/>
      <c r="AP31" s="45"/>
      <c r="AQ31" s="45"/>
      <c r="AR31" s="45"/>
      <c r="AS31" s="45"/>
      <c r="AT31" s="45"/>
      <c r="AU31" s="45"/>
      <c r="AV31" s="45"/>
      <c r="AW31" s="45"/>
    </row>
    <row r="32" spans="1:98" ht="21" x14ac:dyDescent="0.4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17"/>
      <c r="U32" s="11"/>
      <c r="V32" s="11"/>
      <c r="W32" s="11"/>
      <c r="X32" s="11"/>
      <c r="Y32" s="11"/>
      <c r="AO32" s="45"/>
      <c r="AP32" s="45"/>
      <c r="AQ32" s="45"/>
      <c r="AR32" s="45"/>
      <c r="AS32" s="45"/>
      <c r="AT32" s="45"/>
      <c r="AU32" s="45"/>
      <c r="AV32" s="45"/>
      <c r="AW32" s="45"/>
    </row>
    <row r="33" spans="1:49" ht="21" x14ac:dyDescent="0.4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17"/>
      <c r="U33" s="11"/>
      <c r="V33" s="11"/>
      <c r="W33" s="11"/>
      <c r="X33" s="11"/>
      <c r="Y33" s="11"/>
      <c r="AO33" s="45"/>
      <c r="AP33" s="45"/>
      <c r="AQ33" s="45"/>
      <c r="AR33" s="45"/>
      <c r="AS33" s="45"/>
      <c r="AT33" s="45"/>
      <c r="AU33" s="45"/>
      <c r="AV33" s="45"/>
      <c r="AW33" s="45"/>
    </row>
    <row r="34" spans="1:49" ht="21" x14ac:dyDescent="0.4">
      <c r="A34" s="4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17"/>
      <c r="U34" s="11"/>
      <c r="V34" s="11"/>
      <c r="W34" s="11"/>
      <c r="X34" s="11"/>
      <c r="Y34" s="11"/>
      <c r="AO34" s="45"/>
      <c r="AP34" s="45"/>
      <c r="AQ34" s="45"/>
      <c r="AR34" s="45"/>
      <c r="AS34" s="45"/>
      <c r="AT34" s="45"/>
      <c r="AU34" s="45"/>
      <c r="AV34" s="45"/>
      <c r="AW34" s="45"/>
    </row>
    <row r="35" spans="1:49" ht="21" x14ac:dyDescent="0.4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17"/>
      <c r="U35" s="11"/>
      <c r="V35" s="11"/>
      <c r="W35" s="11"/>
      <c r="X35" s="11"/>
      <c r="Y35" s="11"/>
      <c r="AO35" s="45"/>
      <c r="AP35" s="45"/>
      <c r="AQ35" s="45"/>
      <c r="AR35" s="45"/>
      <c r="AS35" s="45"/>
      <c r="AT35" s="45"/>
      <c r="AU35" s="45"/>
      <c r="AV35" s="45"/>
      <c r="AW35" s="45"/>
    </row>
    <row r="36" spans="1:49" ht="21" x14ac:dyDescent="0.4">
      <c r="A36" s="3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17"/>
      <c r="U36" s="11"/>
      <c r="V36" s="11"/>
      <c r="W36" s="11"/>
      <c r="X36" s="11"/>
      <c r="Y36" s="11"/>
      <c r="AO36" s="45"/>
      <c r="AP36" s="45"/>
      <c r="AQ36" s="45"/>
      <c r="AR36" s="45"/>
      <c r="AS36" s="45"/>
      <c r="AT36" s="45"/>
      <c r="AU36" s="45"/>
      <c r="AV36" s="45"/>
      <c r="AW36" s="45"/>
    </row>
    <row r="37" spans="1:49" ht="21" x14ac:dyDescent="0.4">
      <c r="A37" s="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17"/>
      <c r="U37" s="11"/>
      <c r="V37" s="11"/>
      <c r="W37" s="11"/>
      <c r="X37" s="11"/>
      <c r="Y37" s="11"/>
      <c r="AO37" s="45"/>
      <c r="AP37" s="45"/>
      <c r="AQ37" s="45"/>
      <c r="AR37" s="45"/>
      <c r="AS37" s="45"/>
      <c r="AT37" s="45"/>
      <c r="AU37" s="45"/>
      <c r="AV37" s="45"/>
      <c r="AW37" s="45"/>
    </row>
    <row r="38" spans="1:49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7"/>
      <c r="U38" s="11"/>
      <c r="V38" s="11"/>
      <c r="W38" s="11"/>
      <c r="X38" s="11"/>
      <c r="Y38" s="11"/>
      <c r="AO38" s="45"/>
      <c r="AP38" s="45"/>
      <c r="AQ38" s="45"/>
      <c r="AR38" s="45"/>
      <c r="AS38" s="45"/>
      <c r="AT38" s="45"/>
      <c r="AU38" s="45"/>
      <c r="AV38" s="45"/>
      <c r="AW38" s="45"/>
    </row>
    <row r="39" spans="1:49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7"/>
      <c r="U39" s="11"/>
      <c r="V39" s="11"/>
      <c r="W39" s="11"/>
      <c r="X39" s="11"/>
      <c r="Y39" s="11"/>
      <c r="AO39" s="45"/>
      <c r="AP39" s="45"/>
      <c r="AQ39" s="45"/>
      <c r="AR39" s="45"/>
      <c r="AS39" s="45"/>
      <c r="AT39" s="45"/>
      <c r="AU39" s="45"/>
      <c r="AV39" s="45"/>
      <c r="AW39" s="45"/>
    </row>
    <row r="40" spans="1:49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7"/>
      <c r="U40" s="11"/>
      <c r="V40" s="11"/>
      <c r="W40" s="11"/>
      <c r="X40" s="11"/>
      <c r="Y40" s="11"/>
      <c r="AO40" s="45"/>
      <c r="AP40" s="45"/>
      <c r="AQ40" s="45"/>
      <c r="AR40" s="45"/>
      <c r="AS40" s="45"/>
      <c r="AT40" s="45"/>
      <c r="AU40" s="45"/>
      <c r="AV40" s="45"/>
      <c r="AW40" s="45"/>
    </row>
    <row r="41" spans="1:49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7"/>
      <c r="U41" s="11"/>
      <c r="V41" s="11"/>
      <c r="W41" s="11"/>
      <c r="X41" s="11"/>
      <c r="Y41" s="11"/>
      <c r="AO41" s="45"/>
      <c r="AP41" s="45"/>
      <c r="AQ41" s="45"/>
      <c r="AR41" s="45"/>
      <c r="AS41" s="45"/>
      <c r="AT41" s="45"/>
      <c r="AU41" s="45"/>
      <c r="AV41" s="45"/>
      <c r="AW41" s="45"/>
    </row>
    <row r="42" spans="1:49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7"/>
      <c r="U42" s="11"/>
      <c r="V42" s="11"/>
      <c r="W42" s="11"/>
      <c r="X42" s="11"/>
      <c r="Y42" s="11"/>
      <c r="AO42" s="45"/>
      <c r="AP42" s="45"/>
      <c r="AQ42" s="45"/>
      <c r="AR42" s="45"/>
      <c r="AS42" s="45"/>
      <c r="AT42" s="45"/>
      <c r="AU42" s="45"/>
      <c r="AV42" s="45"/>
      <c r="AW42" s="45"/>
    </row>
    <row r="43" spans="1:49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O43" s="45"/>
      <c r="AP43" s="45"/>
      <c r="AQ43" s="45"/>
      <c r="AR43" s="45"/>
      <c r="AS43" s="45"/>
      <c r="AT43" s="45"/>
      <c r="AU43" s="45"/>
      <c r="AV43" s="45"/>
      <c r="AW43" s="45"/>
    </row>
    <row r="44" spans="1:49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O44" s="45"/>
      <c r="AP44" s="45"/>
      <c r="AQ44" s="45"/>
      <c r="AR44" s="45"/>
      <c r="AS44" s="45"/>
      <c r="AT44" s="45"/>
      <c r="AU44" s="45"/>
      <c r="AV44" s="45"/>
      <c r="AW44" s="45"/>
    </row>
    <row r="45" spans="1:49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O45" s="45"/>
      <c r="AP45" s="45"/>
      <c r="AQ45" s="45"/>
      <c r="AR45" s="45"/>
      <c r="AS45" s="45"/>
      <c r="AT45" s="45"/>
      <c r="AU45" s="45"/>
      <c r="AV45" s="45"/>
      <c r="AW45" s="45"/>
    </row>
    <row r="46" spans="1:49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O46" s="45"/>
      <c r="AP46" s="45"/>
      <c r="AQ46" s="45"/>
      <c r="AR46" s="45"/>
      <c r="AS46" s="45"/>
      <c r="AT46" s="45"/>
      <c r="AU46" s="45"/>
      <c r="AV46" s="45"/>
      <c r="AW46" s="45"/>
    </row>
    <row r="47" spans="1:49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O47" s="45"/>
      <c r="AP47" s="45"/>
      <c r="AQ47" s="45"/>
      <c r="AR47" s="45"/>
      <c r="AS47" s="45"/>
      <c r="AT47" s="45"/>
      <c r="AU47" s="45"/>
      <c r="AV47" s="45"/>
      <c r="AW47" s="45"/>
    </row>
    <row r="48" spans="1:49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O48" s="45"/>
      <c r="AP48" s="45"/>
      <c r="AQ48" s="45"/>
      <c r="AR48" s="45"/>
      <c r="AS48" s="45"/>
      <c r="AT48" s="45"/>
      <c r="AU48" s="45"/>
      <c r="AV48" s="45"/>
      <c r="AW48" s="45"/>
    </row>
    <row r="49" spans="2:50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O49" s="45"/>
      <c r="AP49" s="45"/>
      <c r="AQ49" s="45"/>
      <c r="AR49" s="45"/>
      <c r="AS49" s="45"/>
      <c r="AT49" s="45"/>
      <c r="AU49" s="45"/>
      <c r="AV49" s="45"/>
      <c r="AW49" s="45"/>
    </row>
    <row r="50" spans="2:50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O50" s="45"/>
      <c r="AP50" s="45"/>
      <c r="AQ50" s="45"/>
      <c r="AR50" s="45"/>
      <c r="AS50" s="45"/>
      <c r="AT50" s="45"/>
      <c r="AU50" s="45"/>
      <c r="AV50" s="45"/>
      <c r="AW50" s="45"/>
    </row>
    <row r="51" spans="2:50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O51" s="45"/>
      <c r="AP51" s="45"/>
      <c r="AQ51" s="45"/>
      <c r="AR51" s="45"/>
      <c r="AS51" s="45"/>
      <c r="AT51" s="45"/>
      <c r="AU51" s="45"/>
      <c r="AV51" s="45"/>
      <c r="AW51" s="45"/>
    </row>
    <row r="52" spans="2:50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O52" s="45"/>
      <c r="AP52" s="45"/>
      <c r="AQ52" s="45"/>
      <c r="AR52" s="45"/>
      <c r="AS52" s="45"/>
      <c r="AT52" s="45"/>
      <c r="AU52" s="45"/>
      <c r="AV52" s="45"/>
      <c r="AW52" s="45"/>
    </row>
    <row r="53" spans="2:50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O53" s="45"/>
      <c r="AP53" s="45"/>
      <c r="AQ53" s="45"/>
      <c r="AR53" s="45"/>
      <c r="AS53" s="45"/>
      <c r="AT53" s="45"/>
      <c r="AU53" s="45"/>
      <c r="AV53" s="45"/>
      <c r="AW53" s="45"/>
    </row>
    <row r="54" spans="2:50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O54" s="45"/>
      <c r="AP54" s="45"/>
      <c r="AQ54" s="45"/>
      <c r="AR54" s="45"/>
      <c r="AS54" s="45"/>
      <c r="AT54" s="45"/>
      <c r="AU54" s="45"/>
      <c r="AV54" s="45"/>
      <c r="AW54" s="45"/>
    </row>
    <row r="55" spans="2:50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O55" s="45"/>
      <c r="AP55" s="45"/>
      <c r="AQ55" s="45"/>
      <c r="AR55" s="45"/>
      <c r="AS55" s="45"/>
      <c r="AT55" s="45"/>
      <c r="AU55" s="45"/>
      <c r="AV55" s="45"/>
      <c r="AW55" s="45"/>
      <c r="AX55" s="45"/>
    </row>
    <row r="56" spans="2:50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O56" s="45"/>
      <c r="AP56" s="45"/>
      <c r="AQ56" s="45"/>
      <c r="AR56" s="45"/>
      <c r="AS56" s="45"/>
      <c r="AT56" s="45"/>
      <c r="AU56" s="45"/>
      <c r="AV56" s="45"/>
      <c r="AW56" s="45"/>
      <c r="AX56" s="45"/>
    </row>
    <row r="57" spans="2:50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O57" s="45"/>
      <c r="AP57" s="45"/>
      <c r="AQ57" s="45"/>
      <c r="AR57" s="45"/>
      <c r="AS57" s="45"/>
      <c r="AT57" s="45"/>
      <c r="AU57" s="45"/>
      <c r="AV57" s="45"/>
      <c r="AW57" s="45"/>
      <c r="AX57" s="45"/>
    </row>
    <row r="58" spans="2:50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O58" s="45"/>
      <c r="AP58" s="45"/>
      <c r="AQ58" s="45"/>
      <c r="AR58" s="45"/>
      <c r="AS58" s="45"/>
      <c r="AT58" s="45"/>
      <c r="AU58" s="45"/>
      <c r="AV58" s="45"/>
      <c r="AW58" s="45"/>
      <c r="AX58" s="45"/>
    </row>
    <row r="59" spans="2:50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O59" s="45"/>
      <c r="AP59" s="45"/>
      <c r="AQ59" s="45"/>
      <c r="AR59" s="45"/>
      <c r="AS59" s="45"/>
      <c r="AT59" s="45"/>
      <c r="AU59" s="45"/>
      <c r="AV59" s="45"/>
      <c r="AW59" s="45"/>
      <c r="AX59" s="45"/>
    </row>
    <row r="60" spans="2:50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O60" s="45"/>
      <c r="AP60" s="45"/>
      <c r="AQ60" s="45"/>
      <c r="AR60" s="45"/>
      <c r="AS60" s="45"/>
      <c r="AT60" s="45"/>
      <c r="AU60" s="45"/>
      <c r="AV60" s="45"/>
      <c r="AW60" s="45"/>
      <c r="AX60" s="45"/>
    </row>
    <row r="61" spans="2:50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O61" s="45"/>
      <c r="AP61" s="45"/>
      <c r="AQ61" s="45"/>
      <c r="AR61" s="45"/>
      <c r="AS61" s="45"/>
      <c r="AT61" s="45"/>
      <c r="AU61" s="45"/>
      <c r="AV61" s="45"/>
      <c r="AW61" s="45"/>
      <c r="AX61" s="45"/>
    </row>
    <row r="62" spans="2:50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O62" s="45"/>
      <c r="AP62" s="45"/>
      <c r="AQ62" s="45"/>
      <c r="AR62" s="45"/>
      <c r="AS62" s="45"/>
      <c r="AT62" s="45"/>
      <c r="AU62" s="45"/>
      <c r="AV62" s="45"/>
      <c r="AW62" s="45"/>
      <c r="AX62" s="45"/>
    </row>
    <row r="63" spans="2:50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O63" s="45"/>
      <c r="AP63" s="45"/>
      <c r="AQ63" s="45"/>
      <c r="AR63" s="45"/>
      <c r="AS63" s="45"/>
      <c r="AT63" s="45"/>
      <c r="AU63" s="45"/>
      <c r="AV63" s="45"/>
      <c r="AW63" s="45"/>
      <c r="AX63" s="45"/>
    </row>
    <row r="64" spans="2:50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O64" s="45"/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O65" s="45"/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O66" s="45"/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O67" s="45"/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O68" s="45"/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O69" s="45"/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O70" s="45"/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O71" s="45"/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O72" s="45"/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O73" s="45"/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O74" s="45"/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O75" s="45"/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7"/>
      <c r="U76" s="11"/>
      <c r="V76" s="11"/>
      <c r="W76" s="11"/>
      <c r="X76" s="11"/>
      <c r="Y76" s="11"/>
      <c r="AO76" s="45"/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O77" s="45"/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O78" s="45"/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ht="21" x14ac:dyDescent="0.4">
      <c r="A79" s="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7"/>
      <c r="U79" s="11"/>
      <c r="V79" s="11"/>
      <c r="W79" s="11"/>
      <c r="X79" s="11"/>
      <c r="Y79" s="11"/>
      <c r="AO79" s="45"/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O80" s="45"/>
      <c r="AP80" s="45"/>
      <c r="AQ80" s="45"/>
      <c r="AR80" s="45"/>
      <c r="AS80" s="45"/>
      <c r="AT80" s="45"/>
      <c r="AU80" s="45"/>
      <c r="AV80" s="45"/>
      <c r="AW80" s="45"/>
      <c r="AX80" s="45"/>
    </row>
    <row r="81" spans="2:50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O81" s="45"/>
      <c r="AP81" s="45"/>
      <c r="AQ81" s="45"/>
      <c r="AR81" s="45"/>
      <c r="AS81" s="45"/>
      <c r="AT81" s="45"/>
      <c r="AU81" s="45"/>
      <c r="AV81" s="45"/>
      <c r="AW81" s="45"/>
      <c r="AX81" s="45"/>
    </row>
    <row r="82" spans="2:50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O82" s="45"/>
      <c r="AP82" s="45"/>
      <c r="AQ82" s="45"/>
      <c r="AR82" s="45"/>
      <c r="AS82" s="45"/>
      <c r="AT82" s="45"/>
      <c r="AU82" s="45"/>
      <c r="AV82" s="45"/>
      <c r="AW82" s="45"/>
      <c r="AX82" s="45"/>
    </row>
    <row r="83" spans="2:50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O83" s="45"/>
      <c r="AP83" s="45"/>
      <c r="AQ83" s="45"/>
      <c r="AR83" s="45"/>
      <c r="AS83" s="45"/>
      <c r="AT83" s="45"/>
      <c r="AU83" s="45"/>
      <c r="AV83" s="45"/>
      <c r="AW83" s="45"/>
      <c r="AX83" s="45"/>
    </row>
    <row r="84" spans="2:50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7"/>
      <c r="U84" s="11"/>
      <c r="V84" s="11"/>
      <c r="W84" s="11"/>
      <c r="X84" s="11"/>
      <c r="Y84" s="11"/>
      <c r="AO84" s="45"/>
      <c r="AP84" s="45"/>
      <c r="AQ84" s="45"/>
      <c r="AR84" s="45"/>
      <c r="AS84" s="45"/>
      <c r="AT84" s="45"/>
      <c r="AU84" s="45"/>
      <c r="AV84" s="45"/>
      <c r="AW84" s="45"/>
      <c r="AX84" s="45"/>
    </row>
    <row r="85" spans="2:50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O85" s="45"/>
      <c r="AP85" s="45"/>
      <c r="AQ85" s="45"/>
      <c r="AR85" s="45"/>
      <c r="AS85" s="45"/>
      <c r="AT85" s="45"/>
      <c r="AU85" s="45"/>
      <c r="AV85" s="45"/>
      <c r="AW85" s="45"/>
      <c r="AX85" s="45"/>
    </row>
    <row r="86" spans="2:50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O86" s="45"/>
      <c r="AP86" s="45"/>
      <c r="AQ86" s="45"/>
      <c r="AR86" s="45"/>
      <c r="AS86" s="45"/>
      <c r="AT86" s="45"/>
      <c r="AU86" s="45"/>
      <c r="AV86" s="45"/>
      <c r="AW86" s="45"/>
      <c r="AX86" s="45"/>
    </row>
    <row r="87" spans="2:50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O87" s="45"/>
      <c r="AP87" s="45"/>
      <c r="AQ87" s="45"/>
      <c r="AR87" s="45"/>
      <c r="AS87" s="45"/>
      <c r="AT87" s="45"/>
      <c r="AU87" s="45"/>
      <c r="AV87" s="45"/>
      <c r="AW87" s="45"/>
      <c r="AX87" s="45"/>
    </row>
    <row r="88" spans="2:50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O88" s="45"/>
      <c r="AP88" s="45"/>
      <c r="AQ88" s="45"/>
      <c r="AR88" s="45"/>
      <c r="AS88" s="45"/>
      <c r="AT88" s="45"/>
      <c r="AU88" s="45"/>
      <c r="AV88" s="45"/>
      <c r="AW88" s="45"/>
      <c r="AX88" s="45"/>
    </row>
    <row r="89" spans="2:50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O89" s="45"/>
      <c r="AP89" s="45"/>
      <c r="AQ89" s="45"/>
      <c r="AR89" s="45"/>
      <c r="AS89" s="45"/>
      <c r="AT89" s="45"/>
      <c r="AU89" s="45"/>
      <c r="AV89" s="45"/>
      <c r="AW89" s="45"/>
      <c r="AX89" s="45"/>
    </row>
    <row r="90" spans="2:50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O90" s="45"/>
      <c r="AP90" s="45"/>
      <c r="AQ90" s="45"/>
      <c r="AR90" s="45"/>
      <c r="AS90" s="45"/>
      <c r="AT90" s="45"/>
      <c r="AU90" s="45"/>
      <c r="AV90" s="45"/>
      <c r="AW90" s="45"/>
      <c r="AX90" s="45"/>
    </row>
    <row r="91" spans="2:50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O91" s="45"/>
      <c r="AP91" s="45"/>
      <c r="AQ91" s="45"/>
      <c r="AR91" s="45"/>
      <c r="AS91" s="45"/>
      <c r="AT91" s="45"/>
      <c r="AU91" s="45"/>
      <c r="AV91" s="45"/>
      <c r="AW91" s="45"/>
      <c r="AX91" s="45"/>
    </row>
    <row r="92" spans="2:50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O92" s="45"/>
      <c r="AP92" s="45"/>
      <c r="AQ92" s="45"/>
      <c r="AR92" s="45"/>
      <c r="AS92" s="45"/>
      <c r="AT92" s="45"/>
      <c r="AU92" s="45"/>
      <c r="AV92" s="45"/>
      <c r="AW92" s="45"/>
      <c r="AX92" s="45"/>
    </row>
    <row r="93" spans="2:50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O93" s="45"/>
      <c r="AP93" s="45"/>
      <c r="AQ93" s="45"/>
      <c r="AR93" s="45"/>
      <c r="AS93" s="45"/>
      <c r="AT93" s="45"/>
      <c r="AU93" s="45"/>
      <c r="AV93" s="45"/>
      <c r="AW93" s="45"/>
      <c r="AX93" s="45"/>
    </row>
    <row r="94" spans="2:50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O94" s="45"/>
      <c r="AP94" s="45"/>
      <c r="AQ94" s="45"/>
      <c r="AR94" s="45"/>
      <c r="AS94" s="45"/>
      <c r="AT94" s="45"/>
      <c r="AU94" s="45"/>
      <c r="AV94" s="45"/>
      <c r="AW94" s="45"/>
      <c r="AX94" s="45"/>
    </row>
    <row r="95" spans="2:50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O95" s="45"/>
      <c r="AP95" s="45"/>
      <c r="AQ95" s="45"/>
      <c r="AR95" s="45"/>
      <c r="AS95" s="45"/>
      <c r="AT95" s="45"/>
      <c r="AU95" s="45"/>
      <c r="AV95" s="45"/>
      <c r="AW95" s="45"/>
      <c r="AX95" s="45"/>
    </row>
    <row r="96" spans="2:50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O96" s="45"/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O97" s="45"/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O98" s="45"/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O99" s="45"/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7"/>
      <c r="U107" s="11"/>
      <c r="V107" s="11"/>
      <c r="W107" s="11"/>
      <c r="X107" s="11"/>
      <c r="Y107" s="11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ht="21" x14ac:dyDescent="0.4">
      <c r="A110" s="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7"/>
      <c r="U110" s="11"/>
      <c r="V110" s="11"/>
      <c r="W110" s="11"/>
      <c r="X110" s="11"/>
      <c r="Y110" s="11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7"/>
      <c r="U115" s="11"/>
      <c r="V115" s="11"/>
      <c r="W115" s="11"/>
      <c r="X115" s="11"/>
      <c r="Y115" s="11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7"/>
      <c r="U120" s="11"/>
      <c r="V120" s="11"/>
      <c r="W120" s="11"/>
      <c r="X120" s="11"/>
      <c r="Y120" s="11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ht="21" x14ac:dyDescent="0.4">
      <c r="A123" s="8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7"/>
      <c r="U123" s="11"/>
      <c r="V123" s="11"/>
      <c r="W123" s="11"/>
      <c r="X123" s="11"/>
      <c r="Y123" s="11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7"/>
      <c r="U124" s="11"/>
      <c r="V124" s="11"/>
      <c r="W124" s="11"/>
      <c r="X124" s="11"/>
      <c r="Y124" s="11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ht="21" x14ac:dyDescent="0.4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7"/>
      <c r="U125" s="11"/>
      <c r="V125" s="11"/>
      <c r="W125" s="11"/>
      <c r="X125" s="11"/>
      <c r="Y125" s="11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ht="21" x14ac:dyDescent="0.4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7"/>
      <c r="U126" s="11"/>
      <c r="V126" s="11"/>
      <c r="W126" s="11"/>
      <c r="X126" s="11"/>
      <c r="Y126" s="11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x14ac:dyDescent="0.35"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x14ac:dyDescent="0.35"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5" customFormat="1" ht="17.399999999999999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20"/>
      <c r="U129" s="4"/>
      <c r="V129" s="4"/>
      <c r="W129" s="4"/>
      <c r="X129" s="4"/>
      <c r="Y129" s="4"/>
      <c r="AO129" s="68"/>
      <c r="AP129" s="68"/>
      <c r="AQ129" s="68"/>
      <c r="AR129" s="68"/>
      <c r="AS129" s="68"/>
      <c r="AT129" s="68"/>
      <c r="AU129" s="68"/>
      <c r="AV129" s="68"/>
      <c r="AW129" s="68"/>
      <c r="AX129" s="68"/>
    </row>
    <row r="130" spans="1:50" x14ac:dyDescent="0.35"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x14ac:dyDescent="0.35"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x14ac:dyDescent="0.35"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x14ac:dyDescent="0.35"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x14ac:dyDescent="0.35"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x14ac:dyDescent="0.35"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x14ac:dyDescent="0.35"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x14ac:dyDescent="0.35"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x14ac:dyDescent="0.35"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x14ac:dyDescent="0.35"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x14ac:dyDescent="0.35"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x14ac:dyDescent="0.35"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x14ac:dyDescent="0.35"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x14ac:dyDescent="0.35"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x14ac:dyDescent="0.35"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41:50" x14ac:dyDescent="0.35"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41:50" x14ac:dyDescent="0.35"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41:50" x14ac:dyDescent="0.35"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41:50" x14ac:dyDescent="0.35"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41:50" x14ac:dyDescent="0.35"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41:50" x14ac:dyDescent="0.35"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41:50" x14ac:dyDescent="0.35"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41:50" x14ac:dyDescent="0.35"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41:50" x14ac:dyDescent="0.35"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41:50" x14ac:dyDescent="0.35"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41:50" x14ac:dyDescent="0.35"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41:50" x14ac:dyDescent="0.35"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41:50" x14ac:dyDescent="0.35"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41:50" x14ac:dyDescent="0.35"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41:50" x14ac:dyDescent="0.35"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41:50" x14ac:dyDescent="0.35"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41:52" x14ac:dyDescent="0.35"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41:52" x14ac:dyDescent="0.35"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41:52" x14ac:dyDescent="0.35"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41:52" x14ac:dyDescent="0.35"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41:52" x14ac:dyDescent="0.35"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41:52" x14ac:dyDescent="0.35"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41:52" x14ac:dyDescent="0.35"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41:52" x14ac:dyDescent="0.35">
      <c r="AO168" s="45"/>
      <c r="AP168" s="45"/>
      <c r="AQ168" s="45"/>
      <c r="AR168" s="45"/>
      <c r="AS168" s="45"/>
      <c r="AT168" s="45"/>
      <c r="AU168" s="45"/>
      <c r="AV168" s="45"/>
      <c r="AW168" s="45"/>
    </row>
    <row r="169" spans="41:52" x14ac:dyDescent="0.35"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41:52" x14ac:dyDescent="0.35"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41:52" x14ac:dyDescent="0.35"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41:52" x14ac:dyDescent="0.35"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41:52" x14ac:dyDescent="0.35"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41:52" x14ac:dyDescent="0.35"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41:52" x14ac:dyDescent="0.35"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41:52" x14ac:dyDescent="0.35"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41:52" x14ac:dyDescent="0.35"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41:52" x14ac:dyDescent="0.35"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41:52" x14ac:dyDescent="0.35"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41:52" x14ac:dyDescent="0.35"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41:52" x14ac:dyDescent="0.35"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41:52" x14ac:dyDescent="0.35"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41:52" x14ac:dyDescent="0.35"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41:52" x14ac:dyDescent="0.35"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41:52" x14ac:dyDescent="0.35"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41:52" x14ac:dyDescent="0.35"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41:52" x14ac:dyDescent="0.35"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41:52" x14ac:dyDescent="0.35"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41:52" x14ac:dyDescent="0.35"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41:52" x14ac:dyDescent="0.35"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41:52" x14ac:dyDescent="0.35"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41:52" x14ac:dyDescent="0.35"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41:52" x14ac:dyDescent="0.35"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41:52" x14ac:dyDescent="0.35"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41:52" x14ac:dyDescent="0.35"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41:52" x14ac:dyDescent="0.35"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41:52" x14ac:dyDescent="0.35"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41:52" x14ac:dyDescent="0.35"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41:52" x14ac:dyDescent="0.35"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41:52" x14ac:dyDescent="0.35"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41:52" x14ac:dyDescent="0.35"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41:52" x14ac:dyDescent="0.35"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41:52" x14ac:dyDescent="0.35"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41:52" x14ac:dyDescent="0.35"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41:52" x14ac:dyDescent="0.35"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41:52" x14ac:dyDescent="0.35"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41:52" x14ac:dyDescent="0.35"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41:52" x14ac:dyDescent="0.35"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41:52" x14ac:dyDescent="0.35"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41:52" x14ac:dyDescent="0.35"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41:52" x14ac:dyDescent="0.35"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41:52" x14ac:dyDescent="0.35"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41:52" x14ac:dyDescent="0.35"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41:52" x14ac:dyDescent="0.35"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41:52" x14ac:dyDescent="0.35"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41:52" x14ac:dyDescent="0.35"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41:52" x14ac:dyDescent="0.35"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41:52" x14ac:dyDescent="0.35"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41:52" x14ac:dyDescent="0.35"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41:52" x14ac:dyDescent="0.35"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41:52" x14ac:dyDescent="0.35"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41:52" x14ac:dyDescent="0.35"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41:52" x14ac:dyDescent="0.35"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41:52" x14ac:dyDescent="0.35"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41:52" x14ac:dyDescent="0.35"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41:52" x14ac:dyDescent="0.35"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41:52" x14ac:dyDescent="0.35"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41:52" x14ac:dyDescent="0.35"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41:52" x14ac:dyDescent="0.35"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41:52" x14ac:dyDescent="0.35"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41:52" x14ac:dyDescent="0.35"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41:52" x14ac:dyDescent="0.35"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41:52" x14ac:dyDescent="0.35"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41:52" x14ac:dyDescent="0.35"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41:52" x14ac:dyDescent="0.35"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41:52" x14ac:dyDescent="0.35"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41:52" x14ac:dyDescent="0.35"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41:52" x14ac:dyDescent="0.35"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41:52" x14ac:dyDescent="0.35"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41:52" x14ac:dyDescent="0.35"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41:52" x14ac:dyDescent="0.35"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41:52" x14ac:dyDescent="0.35"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41:52" x14ac:dyDescent="0.35"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41:52" x14ac:dyDescent="0.35"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41:52" x14ac:dyDescent="0.35"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41:52" x14ac:dyDescent="0.35"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41:52" x14ac:dyDescent="0.35"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41:52" x14ac:dyDescent="0.35"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41:52" x14ac:dyDescent="0.35"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41:52" x14ac:dyDescent="0.35"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41:52" x14ac:dyDescent="0.35"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41:52" x14ac:dyDescent="0.35"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41:52" x14ac:dyDescent="0.35"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41:52" x14ac:dyDescent="0.35"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41:52" x14ac:dyDescent="0.35"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41:52" x14ac:dyDescent="0.35"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</row>
    <row r="257" spans="41:52" x14ac:dyDescent="0.35"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</row>
    <row r="258" spans="41:52" x14ac:dyDescent="0.35"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41:52" x14ac:dyDescent="0.35"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41:52" x14ac:dyDescent="0.35"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41:52" x14ac:dyDescent="0.35"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41:52" x14ac:dyDescent="0.35"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41:52" x14ac:dyDescent="0.35"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41:52" x14ac:dyDescent="0.35"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41:52" x14ac:dyDescent="0.35"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41:52" x14ac:dyDescent="0.35"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41:52" x14ac:dyDescent="0.35"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41:52" x14ac:dyDescent="0.35"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</row>
    <row r="269" spans="41:52" x14ac:dyDescent="0.35"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</row>
    <row r="270" spans="41:52" x14ac:dyDescent="0.35"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</row>
    <row r="271" spans="41:52" x14ac:dyDescent="0.35"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</row>
    <row r="272" spans="41:52" x14ac:dyDescent="0.35"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</row>
    <row r="273" spans="41:52" x14ac:dyDescent="0.35"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</row>
    <row r="274" spans="41:52" x14ac:dyDescent="0.35"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</row>
    <row r="275" spans="41:52" x14ac:dyDescent="0.35"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</row>
    <row r="276" spans="41:52" x14ac:dyDescent="0.35"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</row>
    <row r="277" spans="41:52" x14ac:dyDescent="0.35"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</row>
    <row r="278" spans="41:52" x14ac:dyDescent="0.35"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</row>
    <row r="279" spans="41:52" x14ac:dyDescent="0.35"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</row>
    <row r="280" spans="41:52" x14ac:dyDescent="0.35"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</row>
    <row r="281" spans="41:52" x14ac:dyDescent="0.35"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</row>
    <row r="282" spans="41:52" x14ac:dyDescent="0.35"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</row>
    <row r="283" spans="41:52" x14ac:dyDescent="0.35"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</row>
    <row r="284" spans="41:52" x14ac:dyDescent="0.35"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</row>
    <row r="285" spans="41:52" x14ac:dyDescent="0.35"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</row>
    <row r="286" spans="41:52" x14ac:dyDescent="0.35"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</row>
    <row r="287" spans="41:52" x14ac:dyDescent="0.35"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</row>
    <row r="288" spans="41:52" x14ac:dyDescent="0.35"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</row>
    <row r="289" spans="41:52" x14ac:dyDescent="0.35"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</row>
    <row r="290" spans="41:52" x14ac:dyDescent="0.35"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</row>
    <row r="291" spans="41:52" x14ac:dyDescent="0.35"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</row>
    <row r="292" spans="41:52" x14ac:dyDescent="0.35"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</row>
    <row r="293" spans="41:52" x14ac:dyDescent="0.35"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</row>
    <row r="294" spans="41:52" x14ac:dyDescent="0.35"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</row>
    <row r="295" spans="41:52" x14ac:dyDescent="0.35"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</row>
    <row r="296" spans="41:52" x14ac:dyDescent="0.35"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</row>
    <row r="297" spans="41:52" x14ac:dyDescent="0.35"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</row>
    <row r="298" spans="41:52" x14ac:dyDescent="0.35"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</row>
    <row r="299" spans="41:52" x14ac:dyDescent="0.35"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</row>
    <row r="300" spans="41:52" x14ac:dyDescent="0.35"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</row>
    <row r="301" spans="41:52" x14ac:dyDescent="0.35"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</row>
    <row r="302" spans="41:52" x14ac:dyDescent="0.35"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</row>
    <row r="303" spans="41:52" x14ac:dyDescent="0.35"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</row>
    <row r="304" spans="41:52" x14ac:dyDescent="0.35"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</row>
    <row r="305" spans="41:52" x14ac:dyDescent="0.35"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</row>
    <row r="306" spans="41:52" x14ac:dyDescent="0.35"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</row>
    <row r="307" spans="41:52" x14ac:dyDescent="0.35"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</row>
    <row r="308" spans="41:52" x14ac:dyDescent="0.35"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</row>
    <row r="309" spans="41:52" x14ac:dyDescent="0.35"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</row>
    <row r="310" spans="41:52" x14ac:dyDescent="0.35"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</row>
    <row r="311" spans="41:52" x14ac:dyDescent="0.35"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</row>
    <row r="312" spans="41:52" x14ac:dyDescent="0.35"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</row>
    <row r="313" spans="41:52" x14ac:dyDescent="0.35"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</row>
    <row r="314" spans="41:52" x14ac:dyDescent="0.35"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</row>
    <row r="315" spans="41:52" x14ac:dyDescent="0.35"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</row>
    <row r="316" spans="41:52" x14ac:dyDescent="0.35"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</row>
    <row r="317" spans="41:52" x14ac:dyDescent="0.35"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</row>
    <row r="318" spans="41:52" x14ac:dyDescent="0.35"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</row>
    <row r="319" spans="41:52" x14ac:dyDescent="0.35"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</row>
    <row r="320" spans="41:52" x14ac:dyDescent="0.35"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</row>
    <row r="321" spans="41:52" x14ac:dyDescent="0.35"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</row>
    <row r="322" spans="41:52" x14ac:dyDescent="0.35"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</row>
    <row r="323" spans="41:52" x14ac:dyDescent="0.35"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</row>
    <row r="324" spans="41:52" x14ac:dyDescent="0.35"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</row>
    <row r="325" spans="41:52" x14ac:dyDescent="0.35"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</row>
    <row r="326" spans="41:52" x14ac:dyDescent="0.35"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</row>
    <row r="327" spans="41:52" x14ac:dyDescent="0.35"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</row>
    <row r="328" spans="41:52" x14ac:dyDescent="0.35"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</row>
    <row r="329" spans="41:52" x14ac:dyDescent="0.35"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</row>
    <row r="330" spans="41:52" x14ac:dyDescent="0.35"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</row>
    <row r="331" spans="41:52" x14ac:dyDescent="0.35"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</row>
    <row r="332" spans="41:52" x14ac:dyDescent="0.35"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</row>
    <row r="333" spans="41:52" x14ac:dyDescent="0.35"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</row>
    <row r="334" spans="41:52" x14ac:dyDescent="0.35"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</row>
    <row r="335" spans="41:52" x14ac:dyDescent="0.35"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</row>
    <row r="336" spans="41:52" x14ac:dyDescent="0.35"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</row>
    <row r="337" spans="41:52" x14ac:dyDescent="0.35"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</row>
    <row r="338" spans="41:52" x14ac:dyDescent="0.35"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</row>
    <row r="339" spans="41:52" x14ac:dyDescent="0.35"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</row>
    <row r="340" spans="41:52" x14ac:dyDescent="0.35"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</row>
    <row r="341" spans="41:52" x14ac:dyDescent="0.35"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</row>
    <row r="342" spans="41:52" x14ac:dyDescent="0.35"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</row>
    <row r="343" spans="41:52" x14ac:dyDescent="0.35"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</row>
    <row r="344" spans="41:52" x14ac:dyDescent="0.35"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</row>
    <row r="345" spans="41:52" x14ac:dyDescent="0.35"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</row>
    <row r="346" spans="41:52" x14ac:dyDescent="0.35"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</row>
    <row r="347" spans="41:52" x14ac:dyDescent="0.35"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</row>
    <row r="348" spans="41:52" x14ac:dyDescent="0.35"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</row>
    <row r="349" spans="41:52" x14ac:dyDescent="0.35"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</row>
    <row r="350" spans="41:52" x14ac:dyDescent="0.35"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</row>
    <row r="351" spans="41:52" x14ac:dyDescent="0.35"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</row>
    <row r="352" spans="41:52" x14ac:dyDescent="0.35"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</row>
    <row r="353" spans="41:52" x14ac:dyDescent="0.35"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</row>
    <row r="354" spans="41:52" x14ac:dyDescent="0.35"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</row>
    <row r="355" spans="41:52" x14ac:dyDescent="0.35"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</row>
    <row r="356" spans="41:52" x14ac:dyDescent="0.35"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</row>
    <row r="357" spans="41:52" x14ac:dyDescent="0.35"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</row>
    <row r="358" spans="41:52" x14ac:dyDescent="0.35"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</row>
    <row r="359" spans="41:52" x14ac:dyDescent="0.35"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</row>
    <row r="360" spans="41:52" x14ac:dyDescent="0.35"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</row>
    <row r="361" spans="41:52" x14ac:dyDescent="0.35"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</row>
    <row r="362" spans="41:52" x14ac:dyDescent="0.35"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</row>
    <row r="363" spans="41:52" x14ac:dyDescent="0.35"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</row>
    <row r="364" spans="41:52" x14ac:dyDescent="0.35"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</row>
    <row r="365" spans="41:52" x14ac:dyDescent="0.35"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</row>
    <row r="366" spans="41:52" x14ac:dyDescent="0.35"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</row>
    <row r="367" spans="41:52" x14ac:dyDescent="0.35"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</row>
    <row r="368" spans="41:52" x14ac:dyDescent="0.35"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</row>
    <row r="369" spans="41:52" x14ac:dyDescent="0.35"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</row>
    <row r="370" spans="41:52" x14ac:dyDescent="0.35"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</row>
    <row r="371" spans="41:52" x14ac:dyDescent="0.35"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</row>
    <row r="372" spans="41:52" x14ac:dyDescent="0.35"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</row>
    <row r="373" spans="41:52" x14ac:dyDescent="0.35"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</row>
    <row r="374" spans="41:52" x14ac:dyDescent="0.35"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</row>
    <row r="375" spans="41:52" x14ac:dyDescent="0.35"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</row>
    <row r="376" spans="41:52" x14ac:dyDescent="0.35"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</row>
    <row r="377" spans="41:52" x14ac:dyDescent="0.35"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</row>
    <row r="378" spans="41:52" x14ac:dyDescent="0.35"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</row>
    <row r="379" spans="41:52" x14ac:dyDescent="0.35"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</row>
    <row r="380" spans="41:52" x14ac:dyDescent="0.35"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</row>
    <row r="381" spans="41:52" x14ac:dyDescent="0.35"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</row>
    <row r="382" spans="41:52" x14ac:dyDescent="0.35"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</row>
    <row r="383" spans="41:52" x14ac:dyDescent="0.35"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</row>
    <row r="384" spans="41:52" x14ac:dyDescent="0.35"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</row>
    <row r="385" spans="41:52" x14ac:dyDescent="0.35"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</row>
    <row r="386" spans="41:52" x14ac:dyDescent="0.35"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</row>
    <row r="387" spans="41:52" x14ac:dyDescent="0.35"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</row>
    <row r="388" spans="41:52" x14ac:dyDescent="0.35"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</row>
    <row r="389" spans="41:52" x14ac:dyDescent="0.35"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</row>
    <row r="390" spans="41:52" x14ac:dyDescent="0.35"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</row>
    <row r="391" spans="41:52" x14ac:dyDescent="0.35"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</row>
    <row r="392" spans="41:52" x14ac:dyDescent="0.35"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</row>
    <row r="393" spans="41:52" x14ac:dyDescent="0.35"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</row>
    <row r="394" spans="41:52" x14ac:dyDescent="0.35"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</row>
    <row r="395" spans="41:52" x14ac:dyDescent="0.35"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</row>
    <row r="396" spans="41:52" x14ac:dyDescent="0.35"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</row>
    <row r="397" spans="41:52" x14ac:dyDescent="0.35"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</row>
    <row r="398" spans="41:52" x14ac:dyDescent="0.35"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</row>
    <row r="399" spans="41:52" x14ac:dyDescent="0.35"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</row>
    <row r="400" spans="41:52" x14ac:dyDescent="0.35"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</row>
    <row r="401" spans="41:52" x14ac:dyDescent="0.35"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</row>
    <row r="402" spans="41:52" x14ac:dyDescent="0.35"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</row>
    <row r="403" spans="41:52" x14ac:dyDescent="0.35"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</row>
    <row r="404" spans="41:52" x14ac:dyDescent="0.35"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</row>
    <row r="405" spans="41:52" x14ac:dyDescent="0.35"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</row>
    <row r="406" spans="41:52" x14ac:dyDescent="0.35"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</row>
    <row r="407" spans="41:52" x14ac:dyDescent="0.35"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</row>
    <row r="408" spans="41:52" x14ac:dyDescent="0.35"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</row>
    <row r="409" spans="41:52" x14ac:dyDescent="0.35"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</row>
    <row r="410" spans="41:52" x14ac:dyDescent="0.35"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</row>
    <row r="411" spans="41:52" x14ac:dyDescent="0.35"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</row>
    <row r="412" spans="41:52" x14ac:dyDescent="0.35"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</row>
    <row r="413" spans="41:52" x14ac:dyDescent="0.35"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</row>
    <row r="414" spans="41:52" x14ac:dyDescent="0.35"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</row>
    <row r="415" spans="41:52" x14ac:dyDescent="0.35"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</row>
    <row r="416" spans="41:52" x14ac:dyDescent="0.35"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</row>
    <row r="417" spans="41:52" x14ac:dyDescent="0.35"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</row>
    <row r="418" spans="41:52" x14ac:dyDescent="0.35"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</row>
    <row r="419" spans="41:52" x14ac:dyDescent="0.35"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</row>
    <row r="420" spans="41:52" x14ac:dyDescent="0.35"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</row>
    <row r="421" spans="41:52" x14ac:dyDescent="0.35"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</row>
    <row r="422" spans="41:52" x14ac:dyDescent="0.35"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</row>
    <row r="423" spans="41:52" x14ac:dyDescent="0.35"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</row>
    <row r="424" spans="41:52" x14ac:dyDescent="0.35"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</row>
    <row r="425" spans="41:52" x14ac:dyDescent="0.35"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</row>
    <row r="426" spans="41:52" x14ac:dyDescent="0.35"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</row>
    <row r="427" spans="41:52" x14ac:dyDescent="0.35"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</row>
    <row r="428" spans="41:52" x14ac:dyDescent="0.35"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</row>
    <row r="429" spans="41:52" x14ac:dyDescent="0.35"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</row>
    <row r="430" spans="41:52" x14ac:dyDescent="0.35"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</row>
    <row r="431" spans="41:52" x14ac:dyDescent="0.35"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</row>
    <row r="432" spans="41:52" x14ac:dyDescent="0.35"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</row>
    <row r="433" spans="41:52" x14ac:dyDescent="0.35"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</row>
    <row r="434" spans="41:52" x14ac:dyDescent="0.35"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</row>
    <row r="435" spans="41:52" x14ac:dyDescent="0.35"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</row>
    <row r="436" spans="41:52" x14ac:dyDescent="0.35"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</row>
    <row r="437" spans="41:52" x14ac:dyDescent="0.35"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</row>
    <row r="438" spans="41:52" x14ac:dyDescent="0.35"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</row>
    <row r="439" spans="41:52" x14ac:dyDescent="0.35"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</row>
    <row r="440" spans="41:52" x14ac:dyDescent="0.35"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</row>
    <row r="441" spans="41:52" x14ac:dyDescent="0.35"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</row>
    <row r="442" spans="41:52" x14ac:dyDescent="0.35"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</row>
    <row r="443" spans="41:52" x14ac:dyDescent="0.35"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</row>
    <row r="444" spans="41:52" x14ac:dyDescent="0.35"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</row>
    <row r="445" spans="41:52" x14ac:dyDescent="0.35"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</row>
    <row r="446" spans="41:52" x14ac:dyDescent="0.35"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</row>
    <row r="447" spans="41:52" x14ac:dyDescent="0.35"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</row>
    <row r="448" spans="41:52" x14ac:dyDescent="0.35"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</row>
    <row r="449" spans="41:52" x14ac:dyDescent="0.35"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</row>
    <row r="450" spans="41:52" x14ac:dyDescent="0.35"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</row>
    <row r="451" spans="41:52" x14ac:dyDescent="0.35"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</row>
    <row r="452" spans="41:52" x14ac:dyDescent="0.35"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</row>
    <row r="453" spans="41:52" x14ac:dyDescent="0.35"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</row>
    <row r="454" spans="41:52" x14ac:dyDescent="0.35"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</row>
    <row r="455" spans="41:52" x14ac:dyDescent="0.35"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</row>
    <row r="456" spans="41:52" x14ac:dyDescent="0.35"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</row>
    <row r="457" spans="41:52" x14ac:dyDescent="0.35"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</row>
    <row r="458" spans="41:52" x14ac:dyDescent="0.35"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</row>
    <row r="459" spans="41:52" x14ac:dyDescent="0.35"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</row>
    <row r="460" spans="41:52" x14ac:dyDescent="0.35"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</row>
    <row r="461" spans="41:52" x14ac:dyDescent="0.35"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</row>
    <row r="462" spans="41:52" x14ac:dyDescent="0.35">
      <c r="AO462" s="45"/>
      <c r="AP462" s="45"/>
      <c r="AQ462" s="45"/>
      <c r="AR462" s="45"/>
      <c r="AS462" s="45"/>
      <c r="AT462" s="45"/>
      <c r="AU462" s="45"/>
      <c r="AV462" s="45"/>
      <c r="AW462" s="45"/>
      <c r="AX462" s="45"/>
      <c r="AY462" s="45"/>
      <c r="AZ462" s="45"/>
    </row>
    <row r="463" spans="41:52" x14ac:dyDescent="0.35">
      <c r="AO463" s="45"/>
      <c r="AP463" s="45"/>
      <c r="AQ463" s="45"/>
      <c r="AR463" s="45"/>
      <c r="AS463" s="45"/>
      <c r="AT463" s="45"/>
      <c r="AU463" s="45"/>
      <c r="AV463" s="45"/>
      <c r="AW463" s="45"/>
      <c r="AX463" s="45"/>
      <c r="AY463" s="45"/>
      <c r="AZ463" s="45"/>
    </row>
    <row r="464" spans="41:52" x14ac:dyDescent="0.35">
      <c r="AO464" s="45"/>
      <c r="AP464" s="45"/>
      <c r="AQ464" s="45"/>
      <c r="AR464" s="45"/>
      <c r="AS464" s="45"/>
      <c r="AT464" s="45"/>
      <c r="AU464" s="45"/>
      <c r="AV464" s="45"/>
      <c r="AW464" s="45"/>
      <c r="AX464" s="45"/>
      <c r="AY464" s="45"/>
      <c r="AZ464" s="45"/>
    </row>
    <row r="465" spans="41:52" x14ac:dyDescent="0.35">
      <c r="AO465" s="45"/>
      <c r="AP465" s="45"/>
      <c r="AQ465" s="45"/>
      <c r="AR465" s="45"/>
      <c r="AS465" s="45"/>
      <c r="AT465" s="45"/>
      <c r="AU465" s="45"/>
      <c r="AV465" s="45"/>
      <c r="AW465" s="45"/>
      <c r="AX465" s="45"/>
      <c r="AY465" s="45"/>
      <c r="AZ465" s="45"/>
    </row>
    <row r="466" spans="41:52" x14ac:dyDescent="0.35">
      <c r="AO466" s="45"/>
      <c r="AP466" s="45"/>
      <c r="AQ466" s="45"/>
      <c r="AR466" s="45"/>
      <c r="AS466" s="45"/>
      <c r="AT466" s="45"/>
      <c r="AU466" s="45"/>
      <c r="AV466" s="45"/>
      <c r="AW466" s="45"/>
      <c r="AX466" s="45"/>
      <c r="AY466" s="45"/>
      <c r="AZ466" s="45"/>
    </row>
    <row r="467" spans="41:52" x14ac:dyDescent="0.35">
      <c r="AO467" s="45"/>
      <c r="AP467" s="45"/>
      <c r="AQ467" s="45"/>
      <c r="AR467" s="45"/>
      <c r="AS467" s="45"/>
      <c r="AT467" s="45"/>
      <c r="AU467" s="45"/>
      <c r="AV467" s="45"/>
      <c r="AW467" s="45"/>
      <c r="AX467" s="45"/>
      <c r="AY467" s="45"/>
      <c r="AZ467" s="45"/>
    </row>
    <row r="468" spans="41:52" x14ac:dyDescent="0.35">
      <c r="AO468" s="45"/>
      <c r="AP468" s="45"/>
      <c r="AQ468" s="45"/>
      <c r="AR468" s="45"/>
      <c r="AS468" s="45"/>
      <c r="AT468" s="45"/>
      <c r="AU468" s="45"/>
      <c r="AV468" s="45"/>
      <c r="AW468" s="45"/>
      <c r="AX468" s="45"/>
      <c r="AY468" s="45"/>
      <c r="AZ468" s="45"/>
    </row>
    <row r="469" spans="41:52" x14ac:dyDescent="0.35">
      <c r="AO469" s="45"/>
      <c r="AP469" s="45"/>
      <c r="AQ469" s="45"/>
      <c r="AR469" s="45"/>
      <c r="AS469" s="45"/>
      <c r="AT469" s="45"/>
      <c r="AU469" s="45"/>
      <c r="AV469" s="45"/>
      <c r="AW469" s="45"/>
      <c r="AX469" s="45"/>
      <c r="AY469" s="45"/>
      <c r="AZ469" s="45"/>
    </row>
    <row r="470" spans="41:52" x14ac:dyDescent="0.35">
      <c r="AO470" s="45"/>
      <c r="AP470" s="45"/>
      <c r="AQ470" s="45"/>
      <c r="AR470" s="45"/>
      <c r="AS470" s="45"/>
      <c r="AT470" s="45"/>
      <c r="AU470" s="45"/>
      <c r="AV470" s="45"/>
      <c r="AW470" s="45"/>
      <c r="AX470" s="45"/>
      <c r="AY470" s="45"/>
      <c r="AZ470" s="45"/>
    </row>
    <row r="471" spans="41:52" x14ac:dyDescent="0.35">
      <c r="AO471" s="45"/>
      <c r="AP471" s="45"/>
      <c r="AQ471" s="45"/>
      <c r="AR471" s="45"/>
      <c r="AS471" s="45"/>
      <c r="AT471" s="45"/>
      <c r="AU471" s="45"/>
      <c r="AV471" s="45"/>
      <c r="AW471" s="45"/>
      <c r="AX471" s="45"/>
      <c r="AY471" s="45"/>
      <c r="AZ471" s="45"/>
    </row>
    <row r="472" spans="41:52" x14ac:dyDescent="0.35">
      <c r="AO472" s="45"/>
      <c r="AP472" s="45"/>
      <c r="AQ472" s="45"/>
      <c r="AR472" s="45"/>
      <c r="AS472" s="45"/>
      <c r="AT472" s="45"/>
      <c r="AU472" s="45"/>
      <c r="AV472" s="45"/>
      <c r="AW472" s="45"/>
      <c r="AX472" s="45"/>
      <c r="AY472" s="45"/>
      <c r="AZ472" s="45"/>
    </row>
    <row r="473" spans="41:52" x14ac:dyDescent="0.35">
      <c r="AO473" s="45"/>
      <c r="AP473" s="45"/>
      <c r="AQ473" s="45"/>
      <c r="AR473" s="45"/>
      <c r="AS473" s="45"/>
      <c r="AT473" s="45"/>
      <c r="AU473" s="45"/>
      <c r="AV473" s="45"/>
      <c r="AW473" s="45"/>
      <c r="AX473" s="45"/>
      <c r="AY473" s="45"/>
      <c r="AZ473" s="45"/>
    </row>
    <row r="474" spans="41:52" x14ac:dyDescent="0.35">
      <c r="AO474" s="45"/>
      <c r="AP474" s="45"/>
      <c r="AQ474" s="45"/>
      <c r="AR474" s="45"/>
      <c r="AS474" s="45"/>
      <c r="AT474" s="45"/>
      <c r="AU474" s="45"/>
      <c r="AV474" s="45"/>
      <c r="AW474" s="45"/>
      <c r="AX474" s="45"/>
      <c r="AY474" s="45"/>
      <c r="AZ474" s="45"/>
    </row>
    <row r="475" spans="41:52" x14ac:dyDescent="0.35">
      <c r="AO475" s="45"/>
      <c r="AP475" s="45"/>
      <c r="AQ475" s="45"/>
      <c r="AR475" s="45"/>
      <c r="AS475" s="45"/>
      <c r="AT475" s="45"/>
      <c r="AU475" s="45"/>
      <c r="AV475" s="45"/>
      <c r="AW475" s="45"/>
      <c r="AX475" s="45"/>
      <c r="AY475" s="45"/>
      <c r="AZ475" s="45"/>
    </row>
    <row r="476" spans="41:52" x14ac:dyDescent="0.35">
      <c r="AO476" s="45"/>
      <c r="AP476" s="45"/>
      <c r="AQ476" s="45"/>
      <c r="AR476" s="45"/>
      <c r="AS476" s="45"/>
      <c r="AT476" s="45"/>
      <c r="AU476" s="45"/>
      <c r="AV476" s="45"/>
      <c r="AW476" s="45"/>
      <c r="AX476" s="45"/>
      <c r="AY476" s="45"/>
      <c r="AZ476" s="45"/>
    </row>
    <row r="477" spans="41:52" x14ac:dyDescent="0.35">
      <c r="AO477" s="45"/>
      <c r="AP477" s="45"/>
      <c r="AQ477" s="45"/>
      <c r="AR477" s="45"/>
      <c r="AS477" s="45"/>
      <c r="AT477" s="45"/>
      <c r="AU477" s="45"/>
      <c r="AV477" s="45"/>
      <c r="AW477" s="45"/>
      <c r="AX477" s="45"/>
      <c r="AY477" s="45"/>
      <c r="AZ477" s="45"/>
    </row>
    <row r="478" spans="41:52" x14ac:dyDescent="0.35">
      <c r="AO478" s="45"/>
      <c r="AP478" s="45"/>
      <c r="AQ478" s="45"/>
      <c r="AR478" s="45"/>
      <c r="AS478" s="45"/>
      <c r="AT478" s="45"/>
      <c r="AU478" s="45"/>
      <c r="AV478" s="45"/>
      <c r="AW478" s="45"/>
      <c r="AX478" s="45"/>
      <c r="AY478" s="45"/>
      <c r="AZ478" s="45"/>
    </row>
    <row r="479" spans="41:52" x14ac:dyDescent="0.35"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</row>
    <row r="480" spans="41:52" x14ac:dyDescent="0.35">
      <c r="AO480" s="45"/>
      <c r="AP480" s="45"/>
      <c r="AQ480" s="45"/>
      <c r="AR480" s="45"/>
      <c r="AS480" s="45"/>
      <c r="AT480" s="45"/>
      <c r="AU480" s="45"/>
      <c r="AV480" s="45"/>
      <c r="AW480" s="45"/>
      <c r="AX480" s="45"/>
      <c r="AY480" s="45"/>
      <c r="AZ480" s="45"/>
    </row>
    <row r="481" spans="41:52" x14ac:dyDescent="0.35">
      <c r="AO481" s="45"/>
      <c r="AP481" s="45"/>
      <c r="AQ481" s="45"/>
      <c r="AR481" s="45"/>
      <c r="AS481" s="45"/>
      <c r="AT481" s="45"/>
      <c r="AU481" s="45"/>
      <c r="AV481" s="45"/>
      <c r="AW481" s="45"/>
      <c r="AX481" s="45"/>
      <c r="AY481" s="45"/>
      <c r="AZ481" s="45"/>
    </row>
    <row r="482" spans="41:52" x14ac:dyDescent="0.35">
      <c r="AO482" s="45"/>
      <c r="AP482" s="45"/>
      <c r="AQ482" s="45"/>
      <c r="AR482" s="45"/>
      <c r="AS482" s="45"/>
      <c r="AT482" s="45"/>
      <c r="AU482" s="45"/>
      <c r="AV482" s="45"/>
      <c r="AW482" s="45"/>
      <c r="AX482" s="45"/>
      <c r="AY482" s="45"/>
      <c r="AZ482" s="45"/>
    </row>
    <row r="483" spans="41:52" x14ac:dyDescent="0.35">
      <c r="AO483" s="45"/>
      <c r="AP483" s="45"/>
      <c r="AQ483" s="45"/>
      <c r="AR483" s="45"/>
      <c r="AS483" s="45"/>
      <c r="AT483" s="45"/>
      <c r="AU483" s="45"/>
      <c r="AV483" s="45"/>
      <c r="AW483" s="45"/>
      <c r="AX483" s="45"/>
      <c r="AY483" s="45"/>
      <c r="AZ483" s="45"/>
    </row>
    <row r="484" spans="41:52" x14ac:dyDescent="0.35">
      <c r="AO484" s="45"/>
      <c r="AP484" s="45"/>
      <c r="AQ484" s="45"/>
      <c r="AR484" s="45"/>
      <c r="AS484" s="45"/>
      <c r="AT484" s="45"/>
      <c r="AU484" s="45"/>
      <c r="AV484" s="45"/>
      <c r="AW484" s="45"/>
      <c r="AX484" s="45"/>
      <c r="AY484" s="45"/>
      <c r="AZ484" s="45"/>
    </row>
    <row r="485" spans="41:52" x14ac:dyDescent="0.35">
      <c r="AO485" s="45"/>
      <c r="AP485" s="45"/>
      <c r="AQ485" s="45"/>
      <c r="AR485" s="45"/>
      <c r="AS485" s="45"/>
      <c r="AT485" s="45"/>
      <c r="AU485" s="45"/>
      <c r="AV485" s="45"/>
      <c r="AW485" s="45"/>
      <c r="AX485" s="45"/>
      <c r="AY485" s="45"/>
      <c r="AZ485" s="45"/>
    </row>
    <row r="486" spans="41:52" x14ac:dyDescent="0.35">
      <c r="AO486" s="45"/>
      <c r="AP486" s="45"/>
      <c r="AQ486" s="45"/>
      <c r="AR486" s="45"/>
      <c r="AS486" s="45"/>
      <c r="AT486" s="45"/>
      <c r="AU486" s="45"/>
      <c r="AV486" s="45"/>
      <c r="AW486" s="45"/>
      <c r="AX486" s="45"/>
      <c r="AY486" s="45"/>
      <c r="AZ486" s="45"/>
    </row>
    <row r="487" spans="41:52" x14ac:dyDescent="0.35">
      <c r="AO487" s="45"/>
      <c r="AP487" s="45"/>
      <c r="AQ487" s="45"/>
      <c r="AR487" s="45"/>
      <c r="AS487" s="45"/>
      <c r="AT487" s="45"/>
      <c r="AU487" s="45"/>
      <c r="AV487" s="45"/>
      <c r="AW487" s="45"/>
      <c r="AX487" s="45"/>
      <c r="AY487" s="45"/>
      <c r="AZ487" s="45"/>
    </row>
    <row r="488" spans="41:52" x14ac:dyDescent="0.35">
      <c r="AO488" s="45"/>
      <c r="AP488" s="45"/>
      <c r="AQ488" s="45"/>
      <c r="AR488" s="45"/>
      <c r="AS488" s="45"/>
      <c r="AT488" s="45"/>
      <c r="AU488" s="45"/>
      <c r="AV488" s="45"/>
      <c r="AW488" s="45"/>
      <c r="AX488" s="45"/>
      <c r="AY488" s="45"/>
      <c r="AZ488" s="45"/>
    </row>
    <row r="489" spans="41:52" x14ac:dyDescent="0.35">
      <c r="AO489" s="45"/>
      <c r="AP489" s="45"/>
      <c r="AQ489" s="45"/>
      <c r="AR489" s="45"/>
      <c r="AS489" s="45"/>
      <c r="AT489" s="45"/>
      <c r="AU489" s="45"/>
      <c r="AV489" s="45"/>
      <c r="AW489" s="45"/>
      <c r="AX489" s="45"/>
      <c r="AY489" s="45"/>
      <c r="AZ489" s="45"/>
    </row>
    <row r="490" spans="41:52" x14ac:dyDescent="0.35">
      <c r="AO490" s="45"/>
      <c r="AP490" s="45"/>
      <c r="AQ490" s="45"/>
      <c r="AR490" s="45"/>
      <c r="AS490" s="45"/>
      <c r="AT490" s="45"/>
      <c r="AU490" s="45"/>
      <c r="AV490" s="45"/>
      <c r="AW490" s="45"/>
      <c r="AX490" s="45"/>
      <c r="AY490" s="45"/>
      <c r="AZ490" s="45"/>
    </row>
    <row r="491" spans="41:52" x14ac:dyDescent="0.35">
      <c r="AO491" s="45"/>
      <c r="AP491" s="45"/>
      <c r="AQ491" s="45"/>
      <c r="AR491" s="45"/>
      <c r="AS491" s="45"/>
      <c r="AT491" s="45"/>
      <c r="AU491" s="45"/>
      <c r="AV491" s="45"/>
      <c r="AW491" s="45"/>
      <c r="AX491" s="45"/>
      <c r="AY491" s="45"/>
      <c r="AZ491" s="45"/>
    </row>
    <row r="492" spans="41:52" x14ac:dyDescent="0.35"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</row>
    <row r="493" spans="41:52" x14ac:dyDescent="0.35">
      <c r="AO493" s="45"/>
      <c r="AP493" s="45"/>
      <c r="AQ493" s="45"/>
      <c r="AR493" s="45"/>
      <c r="AS493" s="45"/>
      <c r="AT493" s="45"/>
      <c r="AU493" s="45"/>
      <c r="AV493" s="45"/>
      <c r="AW493" s="45"/>
      <c r="AX493" s="45"/>
      <c r="AY493" s="45"/>
      <c r="AZ493" s="45"/>
    </row>
    <row r="494" spans="41:52" x14ac:dyDescent="0.35">
      <c r="AO494" s="45"/>
      <c r="AP494" s="45"/>
      <c r="AQ494" s="45"/>
      <c r="AR494" s="45"/>
      <c r="AS494" s="45"/>
      <c r="AT494" s="45"/>
      <c r="AU494" s="45"/>
      <c r="AV494" s="45"/>
      <c r="AW494" s="45"/>
      <c r="AX494" s="45"/>
      <c r="AY494" s="45"/>
      <c r="AZ494" s="45"/>
    </row>
    <row r="495" spans="41:52" x14ac:dyDescent="0.35">
      <c r="AO495" s="45"/>
      <c r="AP495" s="45"/>
      <c r="AQ495" s="45"/>
      <c r="AR495" s="45"/>
      <c r="AS495" s="45"/>
      <c r="AT495" s="45"/>
      <c r="AU495" s="45"/>
      <c r="AV495" s="45"/>
      <c r="AW495" s="45"/>
      <c r="AX495" s="45"/>
      <c r="AY495" s="45"/>
      <c r="AZ495" s="45"/>
    </row>
    <row r="496" spans="41:52" x14ac:dyDescent="0.35">
      <c r="AO496" s="45"/>
      <c r="AP496" s="45"/>
      <c r="AQ496" s="45"/>
      <c r="AR496" s="45"/>
      <c r="AS496" s="45"/>
      <c r="AT496" s="45"/>
      <c r="AU496" s="45"/>
      <c r="AV496" s="45"/>
      <c r="AW496" s="45"/>
      <c r="AX496" s="45"/>
      <c r="AY496" s="45"/>
      <c r="AZ496" s="45"/>
    </row>
    <row r="497" spans="41:52" x14ac:dyDescent="0.35"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</row>
    <row r="498" spans="41:52" x14ac:dyDescent="0.35">
      <c r="AO498" s="45"/>
      <c r="AP498" s="45"/>
      <c r="AQ498" s="45"/>
      <c r="AR498" s="45"/>
      <c r="AS498" s="45"/>
      <c r="AT498" s="45"/>
      <c r="AU498" s="45"/>
      <c r="AV498" s="45"/>
      <c r="AW498" s="45"/>
      <c r="AX498" s="45"/>
      <c r="AY498" s="45"/>
      <c r="AZ498" s="45"/>
    </row>
    <row r="499" spans="41:52" x14ac:dyDescent="0.35">
      <c r="AO499" s="45"/>
      <c r="AP499" s="45"/>
      <c r="AQ499" s="45"/>
      <c r="AR499" s="45"/>
      <c r="AS499" s="45"/>
      <c r="AT499" s="45"/>
      <c r="AU499" s="45"/>
      <c r="AV499" s="45"/>
      <c r="AW499" s="45"/>
      <c r="AX499" s="45"/>
      <c r="AY499" s="45"/>
      <c r="AZ499" s="45"/>
    </row>
    <row r="500" spans="41:52" x14ac:dyDescent="0.35">
      <c r="AO500" s="45"/>
      <c r="AP500" s="45"/>
      <c r="AQ500" s="45"/>
      <c r="AR500" s="45"/>
      <c r="AS500" s="45"/>
      <c r="AT500" s="45"/>
      <c r="AU500" s="45"/>
      <c r="AV500" s="45"/>
      <c r="AW500" s="45"/>
      <c r="AX500" s="45"/>
      <c r="AY500" s="45"/>
      <c r="AZ500" s="45"/>
    </row>
    <row r="501" spans="41:52" x14ac:dyDescent="0.35">
      <c r="AO501" s="45"/>
      <c r="AP501" s="45"/>
      <c r="AQ501" s="45"/>
      <c r="AR501" s="45"/>
      <c r="AS501" s="45"/>
      <c r="AT501" s="45"/>
      <c r="AU501" s="45"/>
      <c r="AV501" s="45"/>
      <c r="AW501" s="45"/>
      <c r="AX501" s="45"/>
      <c r="AY501" s="45"/>
      <c r="AZ501" s="45"/>
    </row>
    <row r="502" spans="41:52" x14ac:dyDescent="0.35">
      <c r="AO502" s="45"/>
      <c r="AP502" s="45"/>
      <c r="AQ502" s="45"/>
      <c r="AR502" s="45"/>
      <c r="AS502" s="45"/>
      <c r="AT502" s="45"/>
      <c r="AU502" s="45"/>
      <c r="AV502" s="45"/>
      <c r="AW502" s="45"/>
      <c r="AX502" s="45"/>
      <c r="AY502" s="45"/>
      <c r="AZ502" s="45"/>
    </row>
    <row r="503" spans="41:52" x14ac:dyDescent="0.35">
      <c r="AO503" s="45"/>
      <c r="AP503" s="45"/>
      <c r="AQ503" s="45"/>
      <c r="AR503" s="45"/>
      <c r="AS503" s="45"/>
      <c r="AT503" s="45"/>
      <c r="AU503" s="45"/>
      <c r="AV503" s="45"/>
      <c r="AW503" s="45"/>
      <c r="AX503" s="45"/>
      <c r="AY503" s="45"/>
      <c r="AZ503" s="45"/>
    </row>
    <row r="504" spans="41:52" x14ac:dyDescent="0.35">
      <c r="AO504" s="45"/>
      <c r="AP504" s="45"/>
      <c r="AQ504" s="45"/>
      <c r="AR504" s="45"/>
      <c r="AS504" s="45"/>
      <c r="AT504" s="45"/>
      <c r="AU504" s="45"/>
      <c r="AV504" s="45"/>
      <c r="AW504" s="45"/>
      <c r="AX504" s="45"/>
      <c r="AY504" s="45"/>
      <c r="AZ504" s="45"/>
    </row>
    <row r="505" spans="41:52" x14ac:dyDescent="0.35">
      <c r="AO505" s="45"/>
      <c r="AP505" s="45"/>
      <c r="AQ505" s="45"/>
      <c r="AR505" s="45"/>
      <c r="AS505" s="45"/>
      <c r="AT505" s="45"/>
      <c r="AU505" s="45"/>
      <c r="AV505" s="45"/>
      <c r="AW505" s="45"/>
      <c r="AX505" s="45"/>
      <c r="AY505" s="45"/>
      <c r="AZ505" s="45"/>
    </row>
    <row r="506" spans="41:52" x14ac:dyDescent="0.35">
      <c r="AO506" s="45"/>
      <c r="AP506" s="45"/>
      <c r="AQ506" s="45"/>
      <c r="AR506" s="45"/>
      <c r="AS506" s="45"/>
      <c r="AT506" s="45"/>
      <c r="AU506" s="45"/>
      <c r="AV506" s="45"/>
      <c r="AW506" s="45"/>
      <c r="AX506" s="45"/>
      <c r="AY506" s="45"/>
      <c r="AZ506" s="45"/>
    </row>
    <row r="507" spans="41:52" x14ac:dyDescent="0.35">
      <c r="AO507" s="45"/>
      <c r="AP507" s="45"/>
      <c r="AQ507" s="45"/>
      <c r="AR507" s="45"/>
      <c r="AS507" s="45"/>
      <c r="AT507" s="45"/>
      <c r="AU507" s="45"/>
      <c r="AV507" s="45"/>
      <c r="AW507" s="45"/>
      <c r="AX507" s="45"/>
      <c r="AY507" s="45"/>
      <c r="AZ507" s="45"/>
    </row>
    <row r="508" spans="41:52" x14ac:dyDescent="0.35">
      <c r="AO508" s="45"/>
      <c r="AP508" s="45"/>
      <c r="AQ508" s="45"/>
      <c r="AR508" s="45"/>
      <c r="AS508" s="45"/>
      <c r="AT508" s="45"/>
      <c r="AU508" s="45"/>
      <c r="AV508" s="45"/>
      <c r="AW508" s="45"/>
      <c r="AX508" s="45"/>
      <c r="AY508" s="45"/>
      <c r="AZ508" s="45"/>
    </row>
    <row r="509" spans="41:52" x14ac:dyDescent="0.35">
      <c r="AO509" s="45"/>
      <c r="AP509" s="45"/>
      <c r="AQ509" s="45"/>
      <c r="AR509" s="45"/>
      <c r="AS509" s="45"/>
      <c r="AT509" s="45"/>
      <c r="AU509" s="45"/>
      <c r="AV509" s="45"/>
      <c r="AW509" s="45"/>
      <c r="AX509" s="45"/>
      <c r="AY509" s="45"/>
      <c r="AZ509" s="45"/>
    </row>
    <row r="510" spans="41:52" x14ac:dyDescent="0.35">
      <c r="AO510" s="45"/>
      <c r="AP510" s="45"/>
      <c r="AQ510" s="45"/>
      <c r="AR510" s="45"/>
      <c r="AS510" s="45"/>
      <c r="AT510" s="45"/>
      <c r="AU510" s="45"/>
      <c r="AV510" s="45"/>
      <c r="AW510" s="45"/>
      <c r="AX510" s="45"/>
      <c r="AY510" s="45"/>
      <c r="AZ510" s="45"/>
    </row>
    <row r="511" spans="41:52" x14ac:dyDescent="0.35">
      <c r="AO511" s="45"/>
      <c r="AP511" s="45"/>
      <c r="AQ511" s="45"/>
      <c r="AR511" s="45"/>
      <c r="AS511" s="45"/>
      <c r="AT511" s="45"/>
      <c r="AU511" s="45"/>
      <c r="AV511" s="45"/>
      <c r="AW511" s="45"/>
      <c r="AX511" s="45"/>
      <c r="AY511" s="45"/>
      <c r="AZ511" s="45"/>
    </row>
    <row r="512" spans="41:52" x14ac:dyDescent="0.35">
      <c r="AO512" s="45"/>
      <c r="AP512" s="45"/>
      <c r="AQ512" s="45"/>
      <c r="AR512" s="45"/>
      <c r="AS512" s="45"/>
      <c r="AT512" s="45"/>
      <c r="AU512" s="45"/>
      <c r="AV512" s="45"/>
      <c r="AW512" s="45"/>
      <c r="AX512" s="45"/>
      <c r="AY512" s="45"/>
      <c r="AZ512" s="45"/>
    </row>
    <row r="513" spans="41:52" x14ac:dyDescent="0.35">
      <c r="AO513" s="45"/>
      <c r="AP513" s="45"/>
      <c r="AQ513" s="45"/>
      <c r="AR513" s="45"/>
      <c r="AS513" s="45"/>
      <c r="AT513" s="45"/>
      <c r="AU513" s="45"/>
      <c r="AV513" s="45"/>
      <c r="AW513" s="45"/>
      <c r="AX513" s="45"/>
      <c r="AY513" s="45"/>
      <c r="AZ513" s="45"/>
    </row>
    <row r="514" spans="41:52" x14ac:dyDescent="0.35">
      <c r="AO514" s="45"/>
      <c r="AP514" s="45"/>
      <c r="AQ514" s="45"/>
      <c r="AR514" s="45"/>
      <c r="AS514" s="45"/>
      <c r="AT514" s="45"/>
      <c r="AU514" s="45"/>
      <c r="AV514" s="45"/>
      <c r="AW514" s="45"/>
      <c r="AX514" s="45"/>
      <c r="AY514" s="45"/>
      <c r="AZ514" s="45"/>
    </row>
    <row r="515" spans="41:52" x14ac:dyDescent="0.35">
      <c r="AO515" s="45"/>
      <c r="AP515" s="45"/>
      <c r="AQ515" s="45"/>
      <c r="AR515" s="45"/>
      <c r="AS515" s="45"/>
      <c r="AT515" s="45"/>
      <c r="AU515" s="45"/>
      <c r="AV515" s="45"/>
      <c r="AW515" s="45"/>
      <c r="AX515" s="45"/>
      <c r="AY515" s="45"/>
      <c r="AZ515" s="45"/>
    </row>
    <row r="516" spans="41:52" x14ac:dyDescent="0.35">
      <c r="AO516" s="45"/>
      <c r="AP516" s="45"/>
      <c r="AQ516" s="45"/>
      <c r="AR516" s="45"/>
      <c r="AS516" s="45"/>
      <c r="AT516" s="45"/>
      <c r="AU516" s="45"/>
      <c r="AV516" s="45"/>
      <c r="AW516" s="45"/>
      <c r="AX516" s="45"/>
      <c r="AY516" s="45"/>
      <c r="AZ516" s="45"/>
    </row>
    <row r="517" spans="41:52" x14ac:dyDescent="0.35">
      <c r="AO517" s="45"/>
      <c r="AP517" s="45"/>
      <c r="AQ517" s="45"/>
      <c r="AR517" s="45"/>
      <c r="AS517" s="45"/>
      <c r="AT517" s="45"/>
      <c r="AU517" s="45"/>
      <c r="AV517" s="45"/>
      <c r="AW517" s="45"/>
      <c r="AX517" s="45"/>
      <c r="AY517" s="45"/>
      <c r="AZ517" s="45"/>
    </row>
    <row r="518" spans="41:52" x14ac:dyDescent="0.35">
      <c r="AO518" s="45"/>
      <c r="AP518" s="45"/>
      <c r="AQ518" s="45"/>
      <c r="AR518" s="45"/>
      <c r="AS518" s="45"/>
      <c r="AT518" s="45"/>
      <c r="AU518" s="45"/>
      <c r="AV518" s="45"/>
      <c r="AW518" s="45"/>
      <c r="AX518" s="45"/>
      <c r="AY518" s="45"/>
      <c r="AZ518" s="45"/>
    </row>
    <row r="519" spans="41:52" x14ac:dyDescent="0.35">
      <c r="AO519" s="45"/>
      <c r="AP519" s="45"/>
      <c r="AQ519" s="45"/>
      <c r="AR519" s="45"/>
      <c r="AS519" s="45"/>
      <c r="AT519" s="45"/>
      <c r="AU519" s="45"/>
      <c r="AV519" s="45"/>
      <c r="AW519" s="45"/>
      <c r="AX519" s="45"/>
      <c r="AY519" s="45"/>
      <c r="AZ519" s="45"/>
    </row>
    <row r="520" spans="41:52" x14ac:dyDescent="0.35">
      <c r="AO520" s="45"/>
      <c r="AP520" s="45"/>
      <c r="AQ520" s="45"/>
      <c r="AR520" s="45"/>
      <c r="AS520" s="45"/>
      <c r="AT520" s="45"/>
      <c r="AU520" s="45"/>
      <c r="AV520" s="45"/>
      <c r="AW520" s="45"/>
      <c r="AX520" s="45"/>
      <c r="AY520" s="45"/>
      <c r="AZ520" s="45"/>
    </row>
    <row r="521" spans="41:52" x14ac:dyDescent="0.35">
      <c r="AO521" s="45"/>
      <c r="AP521" s="45"/>
      <c r="AQ521" s="45"/>
      <c r="AR521" s="45"/>
      <c r="AS521" s="45"/>
      <c r="AT521" s="45"/>
      <c r="AU521" s="45"/>
      <c r="AV521" s="45"/>
      <c r="AW521" s="45"/>
      <c r="AX521" s="45"/>
      <c r="AY521" s="45"/>
      <c r="AZ521" s="45"/>
    </row>
    <row r="522" spans="41:52" x14ac:dyDescent="0.35">
      <c r="AO522" s="45"/>
      <c r="AP522" s="45"/>
      <c r="AQ522" s="45"/>
      <c r="AR522" s="45"/>
      <c r="AS522" s="45"/>
      <c r="AT522" s="45"/>
      <c r="AU522" s="45"/>
      <c r="AV522" s="45"/>
      <c r="AW522" s="45"/>
      <c r="AX522" s="45"/>
      <c r="AY522" s="45"/>
      <c r="AZ522" s="45"/>
    </row>
    <row r="523" spans="41:52" x14ac:dyDescent="0.35">
      <c r="AO523" s="45"/>
      <c r="AP523" s="45"/>
      <c r="AQ523" s="45"/>
      <c r="AR523" s="45"/>
      <c r="AS523" s="45"/>
      <c r="AT523" s="45"/>
      <c r="AU523" s="45"/>
      <c r="AV523" s="45"/>
      <c r="AW523" s="45"/>
      <c r="AX523" s="45"/>
      <c r="AY523" s="45"/>
      <c r="AZ523" s="45"/>
    </row>
    <row r="524" spans="41:52" x14ac:dyDescent="0.35">
      <c r="AO524" s="45"/>
      <c r="AP524" s="45"/>
      <c r="AQ524" s="45"/>
      <c r="AR524" s="45"/>
      <c r="AS524" s="45"/>
      <c r="AT524" s="45"/>
      <c r="AU524" s="45"/>
      <c r="AV524" s="45"/>
      <c r="AW524" s="45"/>
      <c r="AX524" s="45"/>
      <c r="AY524" s="45"/>
      <c r="AZ524" s="45"/>
    </row>
    <row r="525" spans="41:52" x14ac:dyDescent="0.35">
      <c r="AO525" s="45"/>
      <c r="AP525" s="45"/>
      <c r="AQ525" s="45"/>
      <c r="AR525" s="45"/>
      <c r="AS525" s="45"/>
      <c r="AT525" s="45"/>
      <c r="AU525" s="45"/>
      <c r="AV525" s="45"/>
      <c r="AW525" s="45"/>
      <c r="AX525" s="45"/>
      <c r="AY525" s="45"/>
      <c r="AZ525" s="45"/>
    </row>
    <row r="526" spans="41:52" x14ac:dyDescent="0.35">
      <c r="AO526" s="45"/>
      <c r="AP526" s="45"/>
      <c r="AQ526" s="45"/>
      <c r="AR526" s="45"/>
      <c r="AS526" s="45"/>
      <c r="AT526" s="45"/>
      <c r="AU526" s="45"/>
      <c r="AV526" s="45"/>
      <c r="AW526" s="45"/>
      <c r="AX526" s="45"/>
      <c r="AY526" s="45"/>
      <c r="AZ526" s="45"/>
    </row>
    <row r="527" spans="41:52" x14ac:dyDescent="0.35">
      <c r="AO527" s="45"/>
      <c r="AP527" s="45"/>
      <c r="AQ527" s="45"/>
      <c r="AR527" s="45"/>
      <c r="AS527" s="45"/>
      <c r="AT527" s="45"/>
      <c r="AU527" s="45"/>
      <c r="AV527" s="45"/>
      <c r="AW527" s="45"/>
      <c r="AX527" s="45"/>
      <c r="AY527" s="45"/>
      <c r="AZ527" s="45"/>
    </row>
    <row r="528" spans="41:52" x14ac:dyDescent="0.35">
      <c r="AO528" s="45"/>
      <c r="AP528" s="45"/>
      <c r="AQ528" s="45"/>
      <c r="AR528" s="45"/>
      <c r="AS528" s="45"/>
      <c r="AT528" s="45"/>
      <c r="AU528" s="45"/>
      <c r="AV528" s="45"/>
      <c r="AW528" s="45"/>
      <c r="AX528" s="45"/>
      <c r="AY528" s="45"/>
      <c r="AZ528" s="45"/>
    </row>
    <row r="529" spans="41:52" x14ac:dyDescent="0.35">
      <c r="AO529" s="45"/>
      <c r="AP529" s="45"/>
      <c r="AQ529" s="45"/>
      <c r="AR529" s="45"/>
      <c r="AS529" s="45"/>
      <c r="AT529" s="45"/>
      <c r="AU529" s="45"/>
      <c r="AV529" s="45"/>
      <c r="AW529" s="45"/>
      <c r="AX529" s="45"/>
      <c r="AY529" s="45"/>
      <c r="AZ529" s="45"/>
    </row>
    <row r="530" spans="41:52" x14ac:dyDescent="0.35">
      <c r="AO530" s="45"/>
      <c r="AP530" s="45"/>
      <c r="AQ530" s="45"/>
      <c r="AR530" s="45"/>
      <c r="AS530" s="45"/>
      <c r="AT530" s="45"/>
      <c r="AU530" s="45"/>
      <c r="AV530" s="45"/>
      <c r="AW530" s="45"/>
      <c r="AX530" s="45"/>
      <c r="AY530" s="45"/>
      <c r="AZ530" s="45"/>
    </row>
    <row r="531" spans="41:52" x14ac:dyDescent="0.35">
      <c r="AO531" s="45"/>
      <c r="AP531" s="45"/>
      <c r="AQ531" s="45"/>
      <c r="AR531" s="45"/>
      <c r="AS531" s="45"/>
      <c r="AT531" s="45"/>
      <c r="AU531" s="45"/>
      <c r="AV531" s="45"/>
      <c r="AW531" s="45"/>
      <c r="AX531" s="45"/>
      <c r="AY531" s="45"/>
      <c r="AZ531" s="45"/>
    </row>
    <row r="532" spans="41:52" x14ac:dyDescent="0.35">
      <c r="AO532" s="45"/>
      <c r="AP532" s="45"/>
      <c r="AQ532" s="45"/>
      <c r="AR532" s="45"/>
      <c r="AS532" s="45"/>
      <c r="AT532" s="45"/>
      <c r="AU532" s="45"/>
      <c r="AV532" s="45"/>
      <c r="AW532" s="45"/>
      <c r="AX532" s="45"/>
      <c r="AY532" s="45"/>
      <c r="AZ532" s="45"/>
    </row>
    <row r="533" spans="41:52" x14ac:dyDescent="0.35">
      <c r="AO533" s="45"/>
      <c r="AP533" s="45"/>
      <c r="AQ533" s="45"/>
      <c r="AR533" s="45"/>
      <c r="AS533" s="45"/>
      <c r="AT533" s="45"/>
      <c r="AU533" s="45"/>
      <c r="AV533" s="45"/>
      <c r="AW533" s="45"/>
      <c r="AX533" s="45"/>
      <c r="AY533" s="45"/>
      <c r="AZ533" s="45"/>
    </row>
    <row r="534" spans="41:52" x14ac:dyDescent="0.35">
      <c r="AO534" s="45"/>
      <c r="AP534" s="45"/>
      <c r="AQ534" s="45"/>
      <c r="AR534" s="45"/>
      <c r="AS534" s="45"/>
      <c r="AT534" s="45"/>
      <c r="AU534" s="45"/>
      <c r="AV534" s="45"/>
      <c r="AW534" s="45"/>
      <c r="AX534" s="45"/>
      <c r="AY534" s="45"/>
      <c r="AZ534" s="45"/>
    </row>
    <row r="535" spans="41:52" x14ac:dyDescent="0.35">
      <c r="AO535" s="45"/>
      <c r="AP535" s="45"/>
      <c r="AQ535" s="45"/>
      <c r="AR535" s="45"/>
      <c r="AS535" s="45"/>
      <c r="AT535" s="45"/>
      <c r="AU535" s="45"/>
      <c r="AV535" s="45"/>
      <c r="AW535" s="45"/>
      <c r="AX535" s="45"/>
      <c r="AY535" s="45"/>
      <c r="AZ535" s="45"/>
    </row>
    <row r="536" spans="41:52" x14ac:dyDescent="0.35">
      <c r="AO536" s="45"/>
      <c r="AP536" s="45"/>
      <c r="AQ536" s="45"/>
      <c r="AR536" s="45"/>
      <c r="AS536" s="45"/>
      <c r="AT536" s="45"/>
      <c r="AU536" s="45"/>
      <c r="AV536" s="45"/>
      <c r="AW536" s="45"/>
      <c r="AX536" s="45"/>
      <c r="AY536" s="45"/>
      <c r="AZ536" s="45"/>
    </row>
    <row r="537" spans="41:52" x14ac:dyDescent="0.35">
      <c r="AO537" s="45"/>
      <c r="AP537" s="45"/>
      <c r="AQ537" s="45"/>
      <c r="AR537" s="45"/>
      <c r="AS537" s="45"/>
      <c r="AT537" s="45"/>
      <c r="AU537" s="45"/>
      <c r="AV537" s="45"/>
      <c r="AW537" s="45"/>
      <c r="AX537" s="45"/>
      <c r="AY537" s="45"/>
      <c r="AZ537" s="45"/>
    </row>
    <row r="538" spans="41:52" x14ac:dyDescent="0.35">
      <c r="AO538" s="45"/>
      <c r="AP538" s="45"/>
      <c r="AQ538" s="45"/>
      <c r="AR538" s="45"/>
      <c r="AS538" s="45"/>
      <c r="AT538" s="45"/>
      <c r="AU538" s="45"/>
      <c r="AV538" s="45"/>
      <c r="AW538" s="45"/>
      <c r="AX538" s="45"/>
      <c r="AY538" s="45"/>
      <c r="AZ538" s="45"/>
    </row>
    <row r="539" spans="41:52" x14ac:dyDescent="0.35">
      <c r="AO539" s="45"/>
      <c r="AP539" s="45"/>
      <c r="AQ539" s="45"/>
      <c r="AR539" s="45"/>
      <c r="AS539" s="45"/>
      <c r="AT539" s="45"/>
      <c r="AU539" s="45"/>
      <c r="AV539" s="45"/>
      <c r="AW539" s="45"/>
      <c r="AX539" s="45"/>
      <c r="AY539" s="45"/>
      <c r="AZ539" s="45"/>
    </row>
    <row r="540" spans="41:52" x14ac:dyDescent="0.35">
      <c r="AO540" s="45"/>
      <c r="AP540" s="45"/>
      <c r="AQ540" s="45"/>
      <c r="AR540" s="45"/>
      <c r="AS540" s="45"/>
      <c r="AT540" s="45"/>
      <c r="AU540" s="45"/>
      <c r="AV540" s="45"/>
      <c r="AW540" s="45"/>
      <c r="AX540" s="45"/>
      <c r="AY540" s="45"/>
      <c r="AZ540" s="45"/>
    </row>
    <row r="541" spans="41:52" x14ac:dyDescent="0.35">
      <c r="AO541" s="45"/>
      <c r="AP541" s="45"/>
      <c r="AQ541" s="45"/>
      <c r="AR541" s="45"/>
      <c r="AS541" s="45"/>
      <c r="AT541" s="45"/>
      <c r="AU541" s="45"/>
      <c r="AV541" s="45"/>
      <c r="AW541" s="45"/>
      <c r="AX541" s="45"/>
      <c r="AY541" s="45"/>
      <c r="AZ541" s="45"/>
    </row>
    <row r="542" spans="41:52" x14ac:dyDescent="0.35">
      <c r="AO542" s="45"/>
      <c r="AP542" s="45"/>
      <c r="AQ542" s="45"/>
      <c r="AR542" s="45"/>
      <c r="AS542" s="45"/>
      <c r="AT542" s="45"/>
      <c r="AU542" s="45"/>
      <c r="AV542" s="45"/>
      <c r="AW542" s="45"/>
      <c r="AX542" s="45"/>
      <c r="AY542" s="45"/>
      <c r="AZ542" s="45"/>
    </row>
    <row r="543" spans="41:52" x14ac:dyDescent="0.35">
      <c r="AO543" s="45"/>
      <c r="AP543" s="45"/>
      <c r="AQ543" s="45"/>
      <c r="AR543" s="45"/>
      <c r="AS543" s="45"/>
      <c r="AT543" s="45"/>
      <c r="AU543" s="45"/>
      <c r="AV543" s="45"/>
      <c r="AW543" s="45"/>
      <c r="AX543" s="45"/>
      <c r="AY543" s="45"/>
      <c r="AZ543" s="45"/>
    </row>
    <row r="544" spans="41:52" x14ac:dyDescent="0.35">
      <c r="AO544" s="45"/>
      <c r="AP544" s="45"/>
      <c r="AQ544" s="45"/>
      <c r="AR544" s="45"/>
      <c r="AS544" s="45"/>
      <c r="AT544" s="45"/>
      <c r="AU544" s="45"/>
      <c r="AV544" s="45"/>
      <c r="AW544" s="45"/>
      <c r="AX544" s="45"/>
      <c r="AY544" s="45"/>
      <c r="AZ544" s="45"/>
    </row>
    <row r="545" spans="41:52" x14ac:dyDescent="0.35">
      <c r="AO545" s="45"/>
      <c r="AP545" s="45"/>
      <c r="AQ545" s="45"/>
      <c r="AR545" s="45"/>
      <c r="AS545" s="45"/>
      <c r="AT545" s="45"/>
      <c r="AU545" s="45"/>
      <c r="AV545" s="45"/>
      <c r="AW545" s="45"/>
      <c r="AX545" s="45"/>
      <c r="AY545" s="45"/>
      <c r="AZ545" s="45"/>
    </row>
    <row r="546" spans="41:52" x14ac:dyDescent="0.35">
      <c r="AO546" s="45"/>
      <c r="AP546" s="45"/>
      <c r="AQ546" s="45"/>
      <c r="AR546" s="45"/>
      <c r="AS546" s="45"/>
      <c r="AT546" s="45"/>
      <c r="AU546" s="45"/>
      <c r="AV546" s="45"/>
      <c r="AW546" s="45"/>
      <c r="AX546" s="45"/>
      <c r="AY546" s="45"/>
      <c r="AZ546" s="45"/>
    </row>
    <row r="547" spans="41:52" x14ac:dyDescent="0.35">
      <c r="AO547" s="45"/>
      <c r="AP547" s="45"/>
      <c r="AQ547" s="45"/>
      <c r="AR547" s="45"/>
      <c r="AS547" s="45"/>
      <c r="AT547" s="45"/>
      <c r="AU547" s="45"/>
      <c r="AV547" s="45"/>
      <c r="AW547" s="45"/>
      <c r="AX547" s="45"/>
      <c r="AY547" s="45"/>
      <c r="AZ547" s="45"/>
    </row>
    <row r="548" spans="41:52" x14ac:dyDescent="0.35">
      <c r="AO548" s="45"/>
      <c r="AP548" s="45"/>
      <c r="AQ548" s="45"/>
      <c r="AR548" s="45"/>
      <c r="AS548" s="45"/>
      <c r="AT548" s="45"/>
      <c r="AU548" s="45"/>
      <c r="AV548" s="45"/>
      <c r="AW548" s="45"/>
      <c r="AX548" s="45"/>
      <c r="AY548" s="45"/>
      <c r="AZ548" s="45"/>
    </row>
    <row r="549" spans="41:52" x14ac:dyDescent="0.35">
      <c r="AO549" s="45"/>
      <c r="AP549" s="45"/>
      <c r="AQ549" s="45"/>
      <c r="AR549" s="45"/>
      <c r="AS549" s="45"/>
      <c r="AT549" s="45"/>
      <c r="AU549" s="45"/>
      <c r="AV549" s="45"/>
      <c r="AW549" s="45"/>
      <c r="AX549" s="45"/>
      <c r="AY549" s="45"/>
      <c r="AZ549" s="45"/>
    </row>
    <row r="550" spans="41:52" x14ac:dyDescent="0.35">
      <c r="AO550" s="45"/>
      <c r="AP550" s="45"/>
      <c r="AQ550" s="45"/>
      <c r="AR550" s="45"/>
      <c r="AS550" s="45"/>
      <c r="AT550" s="45"/>
      <c r="AU550" s="45"/>
      <c r="AV550" s="45"/>
      <c r="AW550" s="45"/>
      <c r="AX550" s="45"/>
      <c r="AY550" s="45"/>
      <c r="AZ550" s="45"/>
    </row>
    <row r="551" spans="41:52" x14ac:dyDescent="0.35">
      <c r="AO551" s="45"/>
      <c r="AP551" s="45"/>
      <c r="AQ551" s="45"/>
      <c r="AR551" s="45"/>
      <c r="AS551" s="45"/>
      <c r="AT551" s="45"/>
      <c r="AU551" s="45"/>
      <c r="AV551" s="45"/>
      <c r="AW551" s="45"/>
      <c r="AX551" s="45"/>
      <c r="AY551" s="45"/>
      <c r="AZ551" s="45"/>
    </row>
    <row r="552" spans="41:52" x14ac:dyDescent="0.35">
      <c r="AO552" s="45"/>
      <c r="AP552" s="45"/>
      <c r="AQ552" s="45"/>
      <c r="AR552" s="45"/>
      <c r="AS552" s="45"/>
      <c r="AT552" s="45"/>
      <c r="AU552" s="45"/>
      <c r="AV552" s="45"/>
      <c r="AW552" s="45"/>
      <c r="AX552" s="45"/>
      <c r="AY552" s="45"/>
      <c r="AZ552" s="45"/>
    </row>
    <row r="553" spans="41:52" x14ac:dyDescent="0.35">
      <c r="AO553" s="45"/>
      <c r="AP553" s="45"/>
      <c r="AQ553" s="45"/>
      <c r="AR553" s="45"/>
      <c r="AS553" s="45"/>
      <c r="AT553" s="45"/>
      <c r="AU553" s="45"/>
      <c r="AV553" s="45"/>
      <c r="AW553" s="45"/>
      <c r="AX553" s="45"/>
      <c r="AY553" s="45"/>
      <c r="AZ553" s="45"/>
    </row>
    <row r="554" spans="41:52" x14ac:dyDescent="0.35">
      <c r="AO554" s="45"/>
      <c r="AP554" s="45"/>
      <c r="AQ554" s="45"/>
      <c r="AR554" s="45"/>
      <c r="AS554" s="45"/>
      <c r="AT554" s="45"/>
      <c r="AU554" s="45"/>
      <c r="AV554" s="45"/>
      <c r="AW554" s="45"/>
      <c r="AX554" s="45"/>
      <c r="AY554" s="45"/>
      <c r="AZ554" s="45"/>
    </row>
    <row r="555" spans="41:52" x14ac:dyDescent="0.35">
      <c r="AO555" s="45"/>
      <c r="AP555" s="45"/>
      <c r="AQ555" s="45"/>
      <c r="AR555" s="45"/>
      <c r="AS555" s="45"/>
      <c r="AT555" s="45"/>
      <c r="AU555" s="45"/>
      <c r="AV555" s="45"/>
      <c r="AW555" s="45"/>
      <c r="AX555" s="45"/>
      <c r="AY555" s="45"/>
      <c r="AZ555" s="45"/>
    </row>
    <row r="556" spans="41:52" x14ac:dyDescent="0.35">
      <c r="AO556" s="45"/>
      <c r="AP556" s="45"/>
      <c r="AQ556" s="45"/>
      <c r="AR556" s="45"/>
      <c r="AS556" s="45"/>
      <c r="AT556" s="45"/>
      <c r="AU556" s="45"/>
      <c r="AV556" s="45"/>
      <c r="AW556" s="45"/>
      <c r="AX556" s="45"/>
      <c r="AY556" s="45"/>
      <c r="AZ556" s="45"/>
    </row>
    <row r="557" spans="41:52" x14ac:dyDescent="0.35">
      <c r="AO557" s="45"/>
      <c r="AP557" s="45"/>
      <c r="AQ557" s="45"/>
      <c r="AR557" s="45"/>
      <c r="AS557" s="45"/>
      <c r="AT557" s="45"/>
      <c r="AU557" s="45"/>
      <c r="AV557" s="45"/>
      <c r="AW557" s="45"/>
      <c r="AX557" s="45"/>
      <c r="AY557" s="45"/>
      <c r="AZ557" s="45"/>
    </row>
    <row r="558" spans="41:52" x14ac:dyDescent="0.35">
      <c r="AO558" s="45"/>
      <c r="AP558" s="45"/>
      <c r="AQ558" s="45"/>
      <c r="AR558" s="45"/>
      <c r="AS558" s="45"/>
      <c r="AT558" s="45"/>
      <c r="AU558" s="45"/>
      <c r="AV558" s="45"/>
      <c r="AW558" s="45"/>
      <c r="AX558" s="45"/>
      <c r="AY558" s="45"/>
      <c r="AZ558" s="45"/>
    </row>
    <row r="559" spans="41:52" x14ac:dyDescent="0.35">
      <c r="AO559" s="45"/>
      <c r="AP559" s="45"/>
      <c r="AQ559" s="45"/>
      <c r="AR559" s="45"/>
      <c r="AS559" s="45"/>
      <c r="AT559" s="45"/>
      <c r="AU559" s="45"/>
      <c r="AV559" s="45"/>
      <c r="AW559" s="45"/>
      <c r="AX559" s="45"/>
      <c r="AY559" s="45"/>
      <c r="AZ559" s="45"/>
    </row>
    <row r="560" spans="41:52" x14ac:dyDescent="0.35">
      <c r="AO560" s="45"/>
      <c r="AP560" s="45"/>
      <c r="AQ560" s="45"/>
      <c r="AR560" s="45"/>
      <c r="AS560" s="45"/>
      <c r="AT560" s="45"/>
      <c r="AU560" s="45"/>
      <c r="AV560" s="45"/>
      <c r="AW560" s="45"/>
      <c r="AX560" s="45"/>
      <c r="AY560" s="45"/>
      <c r="AZ560" s="45"/>
    </row>
    <row r="561" spans="41:52" x14ac:dyDescent="0.35">
      <c r="AO561" s="45"/>
      <c r="AP561" s="45"/>
      <c r="AQ561" s="45"/>
      <c r="AR561" s="45"/>
      <c r="AS561" s="45"/>
      <c r="AT561" s="45"/>
      <c r="AU561" s="45"/>
      <c r="AV561" s="45"/>
      <c r="AW561" s="45"/>
      <c r="AX561" s="45"/>
      <c r="AY561" s="45"/>
      <c r="AZ561" s="45"/>
    </row>
    <row r="562" spans="41:52" x14ac:dyDescent="0.35">
      <c r="AO562" s="45"/>
      <c r="AP562" s="45"/>
      <c r="AQ562" s="45"/>
      <c r="AR562" s="45"/>
      <c r="AS562" s="45"/>
      <c r="AT562" s="45"/>
      <c r="AU562" s="45"/>
      <c r="AV562" s="45"/>
      <c r="AW562" s="45"/>
      <c r="AX562" s="45"/>
      <c r="AY562" s="45"/>
      <c r="AZ562" s="45"/>
    </row>
    <row r="563" spans="41:52" x14ac:dyDescent="0.35">
      <c r="AO563" s="45"/>
      <c r="AP563" s="45"/>
      <c r="AQ563" s="45"/>
      <c r="AR563" s="45"/>
      <c r="AS563" s="45"/>
      <c r="AT563" s="45"/>
      <c r="AU563" s="45"/>
      <c r="AV563" s="45"/>
      <c r="AW563" s="45"/>
      <c r="AX563" s="45"/>
      <c r="AY563" s="45"/>
      <c r="AZ563" s="45"/>
    </row>
    <row r="564" spans="41:52" x14ac:dyDescent="0.35">
      <c r="AO564" s="45"/>
      <c r="AP564" s="45"/>
      <c r="AQ564" s="45"/>
      <c r="AR564" s="45"/>
      <c r="AS564" s="45"/>
      <c r="AT564" s="45"/>
      <c r="AU564" s="45"/>
      <c r="AV564" s="45"/>
      <c r="AW564" s="45"/>
      <c r="AX564" s="45"/>
      <c r="AY564" s="45"/>
      <c r="AZ564" s="45"/>
    </row>
    <row r="565" spans="41:52" x14ac:dyDescent="0.35">
      <c r="AO565" s="45"/>
      <c r="AP565" s="45"/>
      <c r="AQ565" s="45"/>
      <c r="AR565" s="45"/>
      <c r="AS565" s="45"/>
      <c r="AT565" s="45"/>
      <c r="AU565" s="45"/>
      <c r="AV565" s="45"/>
      <c r="AW565" s="45"/>
      <c r="AX565" s="45"/>
      <c r="AY565" s="45"/>
      <c r="AZ565" s="45"/>
    </row>
    <row r="566" spans="41:52" x14ac:dyDescent="0.35">
      <c r="AO566" s="45"/>
      <c r="AP566" s="45"/>
      <c r="AQ566" s="45"/>
      <c r="AR566" s="45"/>
      <c r="AS566" s="45"/>
      <c r="AT566" s="45"/>
      <c r="AU566" s="45"/>
      <c r="AV566" s="45"/>
      <c r="AW566" s="45"/>
      <c r="AX566" s="45"/>
      <c r="AY566" s="45"/>
      <c r="AZ566" s="45"/>
    </row>
    <row r="567" spans="41:52" x14ac:dyDescent="0.35">
      <c r="AO567" s="45"/>
      <c r="AP567" s="45"/>
      <c r="AQ567" s="45"/>
      <c r="AR567" s="45"/>
      <c r="AS567" s="45"/>
      <c r="AT567" s="45"/>
      <c r="AU567" s="45"/>
      <c r="AV567" s="45"/>
      <c r="AW567" s="45"/>
      <c r="AX567" s="45"/>
      <c r="AY567" s="45"/>
      <c r="AZ567" s="45"/>
    </row>
    <row r="568" spans="41:52" x14ac:dyDescent="0.35">
      <c r="AO568" s="45"/>
      <c r="AP568" s="45"/>
      <c r="AQ568" s="45"/>
      <c r="AR568" s="45"/>
      <c r="AS568" s="45"/>
      <c r="AT568" s="45"/>
      <c r="AU568" s="45"/>
      <c r="AV568" s="45"/>
      <c r="AW568" s="45"/>
      <c r="AX568" s="45"/>
      <c r="AY568" s="45"/>
      <c r="AZ568" s="45"/>
    </row>
    <row r="569" spans="41:52" x14ac:dyDescent="0.35">
      <c r="AO569" s="45"/>
      <c r="AP569" s="45"/>
      <c r="AQ569" s="45"/>
      <c r="AR569" s="45"/>
      <c r="AS569" s="45"/>
      <c r="AT569" s="45"/>
      <c r="AU569" s="45"/>
      <c r="AV569" s="45"/>
      <c r="AW569" s="45"/>
      <c r="AX569" s="45"/>
      <c r="AY569" s="45"/>
      <c r="AZ569" s="45"/>
    </row>
    <row r="570" spans="41:52" x14ac:dyDescent="0.35">
      <c r="AO570" s="45"/>
      <c r="AP570" s="45"/>
      <c r="AQ570" s="45"/>
      <c r="AR570" s="45"/>
      <c r="AS570" s="45"/>
      <c r="AT570" s="45"/>
      <c r="AU570" s="45"/>
      <c r="AV570" s="45"/>
      <c r="AW570" s="45"/>
      <c r="AX570" s="45"/>
      <c r="AY570" s="45"/>
      <c r="AZ570" s="45"/>
    </row>
    <row r="571" spans="41:52" x14ac:dyDescent="0.35">
      <c r="AO571" s="45"/>
      <c r="AP571" s="45"/>
      <c r="AQ571" s="45"/>
      <c r="AR571" s="45"/>
      <c r="AS571" s="45"/>
      <c r="AT571" s="45"/>
      <c r="AU571" s="45"/>
      <c r="AV571" s="45"/>
      <c r="AW571" s="45"/>
      <c r="AX571" s="45"/>
      <c r="AY571" s="45"/>
      <c r="AZ571" s="45"/>
    </row>
    <row r="572" spans="41:52" x14ac:dyDescent="0.35">
      <c r="AO572" s="45"/>
      <c r="AP572" s="45"/>
      <c r="AQ572" s="45"/>
      <c r="AR572" s="45"/>
      <c r="AS572" s="45"/>
      <c r="AT572" s="45"/>
      <c r="AU572" s="45"/>
      <c r="AV572" s="45"/>
      <c r="AW572" s="45"/>
      <c r="AX572" s="45"/>
      <c r="AY572" s="45"/>
      <c r="AZ572" s="45"/>
    </row>
    <row r="573" spans="41:52" x14ac:dyDescent="0.35">
      <c r="AO573" s="45"/>
      <c r="AP573" s="45"/>
      <c r="AQ573" s="45"/>
      <c r="AR573" s="45"/>
      <c r="AS573" s="45"/>
      <c r="AT573" s="45"/>
      <c r="AU573" s="45"/>
      <c r="AV573" s="45"/>
      <c r="AW573" s="45"/>
      <c r="AX573" s="45"/>
      <c r="AY573" s="45"/>
      <c r="AZ573" s="45"/>
    </row>
    <row r="574" spans="41:52" x14ac:dyDescent="0.35">
      <c r="AO574" s="45"/>
      <c r="AP574" s="45"/>
      <c r="AQ574" s="45"/>
      <c r="AR574" s="45"/>
      <c r="AS574" s="45"/>
      <c r="AT574" s="45"/>
      <c r="AU574" s="45"/>
      <c r="AV574" s="45"/>
      <c r="AW574" s="45"/>
      <c r="AX574" s="45"/>
      <c r="AY574" s="45"/>
      <c r="AZ574" s="45"/>
    </row>
    <row r="575" spans="41:52" x14ac:dyDescent="0.35">
      <c r="AO575" s="45"/>
      <c r="AP575" s="45"/>
      <c r="AQ575" s="45"/>
      <c r="AR575" s="45"/>
      <c r="AS575" s="45"/>
      <c r="AT575" s="45"/>
      <c r="AU575" s="45"/>
      <c r="AV575" s="45"/>
      <c r="AW575" s="45"/>
      <c r="AX575" s="45"/>
      <c r="AY575" s="45"/>
      <c r="AZ575" s="45"/>
    </row>
    <row r="576" spans="41:52" x14ac:dyDescent="0.35">
      <c r="AO576" s="45"/>
      <c r="AP576" s="45"/>
      <c r="AQ576" s="45"/>
      <c r="AR576" s="45"/>
      <c r="AS576" s="45"/>
      <c r="AT576" s="45"/>
      <c r="AU576" s="45"/>
      <c r="AV576" s="45"/>
      <c r="AW576" s="45"/>
      <c r="AX576" s="45"/>
      <c r="AY576" s="45"/>
      <c r="AZ576" s="45"/>
    </row>
    <row r="577" spans="41:52" x14ac:dyDescent="0.35">
      <c r="AO577" s="45"/>
      <c r="AP577" s="45"/>
      <c r="AQ577" s="45"/>
      <c r="AR577" s="45"/>
      <c r="AS577" s="45"/>
      <c r="AT577" s="45"/>
      <c r="AU577" s="45"/>
      <c r="AV577" s="45"/>
      <c r="AW577" s="45"/>
      <c r="AX577" s="45"/>
      <c r="AY577" s="45"/>
      <c r="AZ577" s="45"/>
    </row>
    <row r="578" spans="41:52" x14ac:dyDescent="0.35">
      <c r="AO578" s="45"/>
      <c r="AP578" s="45"/>
      <c r="AQ578" s="45"/>
      <c r="AR578" s="45"/>
      <c r="AS578" s="45"/>
      <c r="AT578" s="45"/>
      <c r="AU578" s="45"/>
      <c r="AV578" s="45"/>
      <c r="AW578" s="45"/>
      <c r="AX578" s="45"/>
      <c r="AY578" s="45"/>
      <c r="AZ578" s="45"/>
    </row>
    <row r="579" spans="41:52" x14ac:dyDescent="0.35">
      <c r="AO579" s="45"/>
      <c r="AP579" s="45"/>
      <c r="AQ579" s="45"/>
      <c r="AR579" s="45"/>
      <c r="AS579" s="45"/>
      <c r="AT579" s="45"/>
      <c r="AU579" s="45"/>
      <c r="AV579" s="45"/>
      <c r="AW579" s="45"/>
      <c r="AX579" s="45"/>
      <c r="AY579" s="45"/>
      <c r="AZ579" s="45"/>
    </row>
    <row r="580" spans="41:52" x14ac:dyDescent="0.35">
      <c r="AO580" s="45"/>
      <c r="AP580" s="45"/>
      <c r="AQ580" s="45"/>
      <c r="AR580" s="45"/>
      <c r="AS580" s="45"/>
      <c r="AT580" s="45"/>
      <c r="AU580" s="45"/>
      <c r="AV580" s="45"/>
      <c r="AW580" s="45"/>
      <c r="AX580" s="45"/>
      <c r="AY580" s="45"/>
      <c r="AZ580" s="45"/>
    </row>
    <row r="581" spans="41:52" x14ac:dyDescent="0.35">
      <c r="AO581" s="45"/>
      <c r="AP581" s="45"/>
      <c r="AQ581" s="45"/>
      <c r="AR581" s="45"/>
      <c r="AS581" s="45"/>
      <c r="AT581" s="45"/>
      <c r="AU581" s="45"/>
      <c r="AV581" s="45"/>
      <c r="AW581" s="45"/>
      <c r="AX581" s="45"/>
      <c r="AY581" s="45"/>
      <c r="AZ581" s="45"/>
    </row>
    <row r="582" spans="41:52" x14ac:dyDescent="0.35"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</row>
    <row r="583" spans="41:52" x14ac:dyDescent="0.35"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</row>
    <row r="584" spans="41:52" x14ac:dyDescent="0.35"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</row>
    <row r="585" spans="41:52" x14ac:dyDescent="0.35">
      <c r="AO585" s="45"/>
      <c r="AP585" s="45"/>
      <c r="AQ585" s="45"/>
      <c r="AR585" s="45"/>
      <c r="AS585" s="45"/>
      <c r="AT585" s="45"/>
      <c r="AU585" s="45"/>
      <c r="AV585" s="45"/>
      <c r="AW585" s="45"/>
      <c r="AX585" s="45"/>
      <c r="AY585" s="45"/>
      <c r="AZ585" s="45"/>
    </row>
    <row r="586" spans="41:52" x14ac:dyDescent="0.35">
      <c r="AO586" s="45"/>
      <c r="AP586" s="45"/>
      <c r="AQ586" s="45"/>
      <c r="AR586" s="45"/>
      <c r="AS586" s="45"/>
      <c r="AT586" s="45"/>
      <c r="AU586" s="45"/>
      <c r="AV586" s="45"/>
      <c r="AW586" s="45"/>
      <c r="AX586" s="45"/>
      <c r="AY586" s="45"/>
      <c r="AZ586" s="45"/>
    </row>
    <row r="587" spans="41:52" x14ac:dyDescent="0.35">
      <c r="AO587" s="45"/>
      <c r="AP587" s="45"/>
      <c r="AQ587" s="45"/>
      <c r="AR587" s="45"/>
      <c r="AS587" s="45"/>
      <c r="AT587" s="45"/>
      <c r="AU587" s="45"/>
      <c r="AV587" s="45"/>
      <c r="AW587" s="45"/>
      <c r="AX587" s="45"/>
      <c r="AY587" s="45"/>
      <c r="AZ587" s="45"/>
    </row>
    <row r="588" spans="41:52" x14ac:dyDescent="0.35">
      <c r="AO588" s="45"/>
      <c r="AP588" s="45"/>
      <c r="AQ588" s="45"/>
      <c r="AR588" s="45"/>
      <c r="AS588" s="45"/>
      <c r="AT588" s="45"/>
      <c r="AU588" s="45"/>
      <c r="AV588" s="45"/>
      <c r="AW588" s="45"/>
      <c r="AX588" s="45"/>
      <c r="AY588" s="45"/>
      <c r="AZ588" s="45"/>
    </row>
    <row r="589" spans="41:52" x14ac:dyDescent="0.35">
      <c r="AO589" s="45"/>
      <c r="AP589" s="45"/>
      <c r="AQ589" s="45"/>
      <c r="AR589" s="45"/>
      <c r="AS589" s="45"/>
      <c r="AT589" s="45"/>
      <c r="AU589" s="45"/>
      <c r="AV589" s="45"/>
      <c r="AW589" s="45"/>
      <c r="AX589" s="45"/>
      <c r="AY589" s="45"/>
      <c r="AZ589" s="45"/>
    </row>
    <row r="590" spans="41:52" x14ac:dyDescent="0.35">
      <c r="AO590" s="45"/>
      <c r="AP590" s="45"/>
      <c r="AQ590" s="45"/>
      <c r="AR590" s="45"/>
      <c r="AS590" s="45"/>
      <c r="AT590" s="45"/>
      <c r="AU590" s="45"/>
      <c r="AV590" s="45"/>
      <c r="AW590" s="45"/>
      <c r="AX590" s="45"/>
      <c r="AY590" s="45"/>
      <c r="AZ590" s="45"/>
    </row>
    <row r="591" spans="41:52" x14ac:dyDescent="0.35">
      <c r="AO591" s="45"/>
      <c r="AP591" s="45"/>
      <c r="AQ591" s="45"/>
      <c r="AR591" s="45"/>
      <c r="AS591" s="45"/>
      <c r="AT591" s="45"/>
      <c r="AU591" s="45"/>
      <c r="AV591" s="45"/>
      <c r="AW591" s="45"/>
      <c r="AX591" s="45"/>
      <c r="AY591" s="45"/>
      <c r="AZ591" s="45"/>
    </row>
    <row r="592" spans="41:52" x14ac:dyDescent="0.35">
      <c r="AO592" s="45"/>
      <c r="AP592" s="45"/>
      <c r="AQ592" s="45"/>
      <c r="AR592" s="45"/>
      <c r="AS592" s="45"/>
      <c r="AT592" s="45"/>
      <c r="AU592" s="45"/>
      <c r="AV592" s="45"/>
      <c r="AW592" s="45"/>
      <c r="AX592" s="45"/>
      <c r="AY592" s="45"/>
      <c r="AZ592" s="45"/>
    </row>
    <row r="593" spans="41:52" x14ac:dyDescent="0.35">
      <c r="AO593" s="45"/>
      <c r="AP593" s="45"/>
      <c r="AQ593" s="45"/>
      <c r="AR593" s="45"/>
      <c r="AS593" s="45"/>
      <c r="AT593" s="45"/>
      <c r="AU593" s="45"/>
      <c r="AV593" s="45"/>
      <c r="AW593" s="45"/>
      <c r="AX593" s="45"/>
      <c r="AY593" s="45"/>
      <c r="AZ593" s="45"/>
    </row>
    <row r="594" spans="41:52" x14ac:dyDescent="0.35">
      <c r="AO594" s="45"/>
      <c r="AP594" s="45"/>
      <c r="AQ594" s="45"/>
      <c r="AR594" s="45"/>
      <c r="AS594" s="45"/>
      <c r="AT594" s="45"/>
      <c r="AU594" s="45"/>
      <c r="AV594" s="45"/>
      <c r="AW594" s="45"/>
      <c r="AX594" s="45"/>
      <c r="AY594" s="45"/>
      <c r="AZ594" s="45"/>
    </row>
    <row r="595" spans="41:52" x14ac:dyDescent="0.35">
      <c r="AO595" s="45"/>
      <c r="AP595" s="45"/>
      <c r="AQ595" s="45"/>
      <c r="AR595" s="45"/>
      <c r="AS595" s="45"/>
      <c r="AT595" s="45"/>
      <c r="AU595" s="45"/>
      <c r="AV595" s="45"/>
      <c r="AW595" s="45"/>
      <c r="AX595" s="45"/>
      <c r="AY595" s="45"/>
      <c r="AZ595" s="45"/>
    </row>
    <row r="596" spans="41:52" x14ac:dyDescent="0.35">
      <c r="AO596" s="45"/>
      <c r="AP596" s="45"/>
      <c r="AQ596" s="45"/>
      <c r="AR596" s="45"/>
      <c r="AS596" s="45"/>
      <c r="AT596" s="45"/>
      <c r="AU596" s="45"/>
      <c r="AV596" s="45"/>
      <c r="AW596" s="45"/>
      <c r="AX596" s="45"/>
      <c r="AY596" s="45"/>
      <c r="AZ596" s="45"/>
    </row>
    <row r="597" spans="41:52" x14ac:dyDescent="0.35">
      <c r="AO597" s="45"/>
      <c r="AP597" s="45"/>
      <c r="AQ597" s="45"/>
      <c r="AR597" s="45"/>
      <c r="AS597" s="45"/>
      <c r="AT597" s="45"/>
      <c r="AU597" s="45"/>
      <c r="AV597" s="45"/>
      <c r="AW597" s="45"/>
      <c r="AX597" s="45"/>
      <c r="AY597" s="45"/>
      <c r="AZ597" s="45"/>
    </row>
    <row r="598" spans="41:52" x14ac:dyDescent="0.35">
      <c r="AO598" s="45"/>
      <c r="AP598" s="45"/>
      <c r="AQ598" s="45"/>
      <c r="AR598" s="45"/>
      <c r="AS598" s="45"/>
      <c r="AT598" s="45"/>
      <c r="AU598" s="45"/>
      <c r="AV598" s="45"/>
      <c r="AW598" s="45"/>
      <c r="AX598" s="45"/>
      <c r="AY598" s="45"/>
      <c r="AZ598" s="45"/>
    </row>
    <row r="599" spans="41:52" x14ac:dyDescent="0.35">
      <c r="AO599" s="45"/>
      <c r="AP599" s="45"/>
      <c r="AQ599" s="45"/>
      <c r="AR599" s="45"/>
      <c r="AS599" s="45"/>
      <c r="AT599" s="45"/>
      <c r="AU599" s="45"/>
      <c r="AV599" s="45"/>
      <c r="AW599" s="45"/>
      <c r="AX599" s="45"/>
      <c r="AY599" s="45"/>
      <c r="AZ599" s="45"/>
    </row>
    <row r="600" spans="41:52" x14ac:dyDescent="0.35">
      <c r="AO600" s="45"/>
      <c r="AP600" s="45"/>
      <c r="AQ600" s="45"/>
      <c r="AR600" s="45"/>
      <c r="AS600" s="45"/>
      <c r="AT600" s="45"/>
      <c r="AU600" s="45"/>
      <c r="AV600" s="45"/>
      <c r="AW600" s="45"/>
      <c r="AX600" s="45"/>
      <c r="AY600" s="45"/>
      <c r="AZ600" s="45"/>
    </row>
    <row r="601" spans="41:52" x14ac:dyDescent="0.35">
      <c r="AO601" s="45"/>
      <c r="AP601" s="45"/>
      <c r="AQ601" s="45"/>
      <c r="AR601" s="45"/>
      <c r="AS601" s="45"/>
      <c r="AT601" s="45"/>
      <c r="AU601" s="45"/>
      <c r="AV601" s="45"/>
      <c r="AW601" s="45"/>
      <c r="AX601" s="45"/>
      <c r="AY601" s="45"/>
      <c r="AZ601" s="45"/>
    </row>
    <row r="602" spans="41:52" x14ac:dyDescent="0.35">
      <c r="AO602" s="45"/>
      <c r="AP602" s="45"/>
      <c r="AQ602" s="45"/>
      <c r="AR602" s="45"/>
      <c r="AS602" s="45"/>
      <c r="AT602" s="45"/>
      <c r="AU602" s="45"/>
      <c r="AV602" s="45"/>
      <c r="AW602" s="45"/>
      <c r="AX602" s="45"/>
      <c r="AY602" s="45"/>
      <c r="AZ602" s="45"/>
    </row>
    <row r="603" spans="41:52" x14ac:dyDescent="0.35">
      <c r="AO603" s="45"/>
      <c r="AP603" s="45"/>
      <c r="AQ603" s="45"/>
      <c r="AR603" s="45"/>
      <c r="AS603" s="45"/>
      <c r="AT603" s="45"/>
      <c r="AU603" s="45"/>
      <c r="AV603" s="45"/>
      <c r="AW603" s="45"/>
      <c r="AX603" s="45"/>
      <c r="AY603" s="45"/>
      <c r="AZ603" s="45"/>
    </row>
    <row r="604" spans="41:52" x14ac:dyDescent="0.35">
      <c r="AO604" s="45"/>
      <c r="AP604" s="45"/>
      <c r="AQ604" s="45"/>
      <c r="AR604" s="45"/>
      <c r="AS604" s="45"/>
      <c r="AT604" s="45"/>
      <c r="AU604" s="45"/>
      <c r="AV604" s="45"/>
      <c r="AW604" s="45"/>
      <c r="AX604" s="45"/>
      <c r="AY604" s="45"/>
      <c r="AZ604" s="45"/>
    </row>
    <row r="605" spans="41:52" x14ac:dyDescent="0.35">
      <c r="AO605" s="45"/>
      <c r="AP605" s="45"/>
      <c r="AQ605" s="45"/>
      <c r="AR605" s="45"/>
      <c r="AS605" s="45"/>
      <c r="AT605" s="45"/>
      <c r="AU605" s="45"/>
      <c r="AV605" s="45"/>
      <c r="AW605" s="45"/>
      <c r="AX605" s="45"/>
      <c r="AY605" s="45"/>
      <c r="AZ605" s="45"/>
    </row>
    <row r="606" spans="41:52" x14ac:dyDescent="0.35">
      <c r="AO606" s="45"/>
      <c r="AP606" s="45"/>
      <c r="AQ606" s="45"/>
      <c r="AR606" s="45"/>
      <c r="AS606" s="45"/>
      <c r="AT606" s="45"/>
      <c r="AU606" s="45"/>
      <c r="AV606" s="45"/>
      <c r="AW606" s="45"/>
      <c r="AX606" s="45"/>
      <c r="AY606" s="45"/>
      <c r="AZ606" s="45"/>
    </row>
    <row r="607" spans="41:52" x14ac:dyDescent="0.35">
      <c r="AO607" s="45"/>
      <c r="AP607" s="45"/>
      <c r="AQ607" s="45"/>
      <c r="AR607" s="45"/>
      <c r="AS607" s="45"/>
      <c r="AT607" s="45"/>
      <c r="AU607" s="45"/>
      <c r="AV607" s="45"/>
      <c r="AW607" s="45"/>
      <c r="AX607" s="45"/>
      <c r="AY607" s="45"/>
      <c r="AZ607" s="45"/>
    </row>
    <row r="608" spans="41:52" x14ac:dyDescent="0.35">
      <c r="AO608" s="45"/>
      <c r="AP608" s="45"/>
      <c r="AQ608" s="45"/>
      <c r="AR608" s="45"/>
      <c r="AS608" s="45"/>
      <c r="AT608" s="45"/>
      <c r="AU608" s="45"/>
      <c r="AV608" s="45"/>
      <c r="AW608" s="45"/>
      <c r="AX608" s="45"/>
      <c r="AY608" s="45"/>
      <c r="AZ608" s="45"/>
    </row>
    <row r="609" spans="41:52" x14ac:dyDescent="0.35">
      <c r="AO609" s="45"/>
      <c r="AP609" s="45"/>
      <c r="AQ609" s="45"/>
      <c r="AR609" s="45"/>
      <c r="AS609" s="45"/>
      <c r="AT609" s="45"/>
      <c r="AU609" s="45"/>
      <c r="AV609" s="45"/>
      <c r="AW609" s="45"/>
      <c r="AX609" s="45"/>
      <c r="AY609" s="45"/>
      <c r="AZ609" s="45"/>
    </row>
    <row r="610" spans="41:52" x14ac:dyDescent="0.35">
      <c r="AO610" s="45"/>
      <c r="AP610" s="45"/>
      <c r="AQ610" s="45"/>
      <c r="AR610" s="45"/>
      <c r="AS610" s="45"/>
      <c r="AT610" s="45"/>
      <c r="AU610" s="45"/>
      <c r="AV610" s="45"/>
      <c r="AW610" s="45"/>
      <c r="AX610" s="45"/>
      <c r="AY610" s="45"/>
      <c r="AZ610" s="45"/>
    </row>
    <row r="611" spans="41:52" x14ac:dyDescent="0.35">
      <c r="AO611" s="45"/>
      <c r="AP611" s="45"/>
      <c r="AQ611" s="45"/>
      <c r="AR611" s="45"/>
      <c r="AS611" s="45"/>
      <c r="AT611" s="45"/>
      <c r="AU611" s="45"/>
      <c r="AV611" s="45"/>
      <c r="AW611" s="45"/>
      <c r="AX611" s="45"/>
      <c r="AY611" s="45"/>
      <c r="AZ611" s="45"/>
    </row>
    <row r="612" spans="41:52" x14ac:dyDescent="0.35">
      <c r="AO612" s="45"/>
      <c r="AP612" s="45"/>
      <c r="AQ612" s="45"/>
      <c r="AR612" s="45"/>
      <c r="AS612" s="45"/>
      <c r="AT612" s="45"/>
      <c r="AU612" s="45"/>
      <c r="AV612" s="45"/>
      <c r="AW612" s="45"/>
      <c r="AX612" s="45"/>
      <c r="AY612" s="45"/>
      <c r="AZ612" s="45"/>
    </row>
    <row r="613" spans="41:52" x14ac:dyDescent="0.35">
      <c r="AO613" s="45"/>
      <c r="AP613" s="45"/>
      <c r="AQ613" s="45"/>
      <c r="AR613" s="45"/>
      <c r="AS613" s="45"/>
      <c r="AT613" s="45"/>
      <c r="AU613" s="45"/>
      <c r="AV613" s="45"/>
      <c r="AW613" s="45"/>
      <c r="AX613" s="45"/>
      <c r="AY613" s="45"/>
      <c r="AZ613" s="45"/>
    </row>
    <row r="614" spans="41:52" x14ac:dyDescent="0.35">
      <c r="AO614" s="45"/>
      <c r="AP614" s="45"/>
      <c r="AQ614" s="45"/>
      <c r="AR614" s="45"/>
      <c r="AS614" s="45"/>
      <c r="AT614" s="45"/>
      <c r="AU614" s="45"/>
      <c r="AV614" s="45"/>
      <c r="AW614" s="45"/>
      <c r="AX614" s="45"/>
      <c r="AY614" s="45"/>
      <c r="AZ614" s="45"/>
    </row>
    <row r="615" spans="41:52" x14ac:dyDescent="0.35">
      <c r="AO615" s="45"/>
      <c r="AP615" s="45"/>
      <c r="AQ615" s="45"/>
      <c r="AR615" s="45"/>
      <c r="AS615" s="45"/>
      <c r="AT615" s="45"/>
      <c r="AU615" s="45"/>
      <c r="AV615" s="45"/>
      <c r="AW615" s="45"/>
      <c r="AX615" s="45"/>
      <c r="AY615" s="45"/>
      <c r="AZ615" s="45"/>
    </row>
    <row r="616" spans="41:52" x14ac:dyDescent="0.35">
      <c r="AO616" s="45"/>
      <c r="AP616" s="45"/>
      <c r="AQ616" s="45"/>
      <c r="AR616" s="45"/>
      <c r="AS616" s="45"/>
      <c r="AT616" s="45"/>
      <c r="AU616" s="45"/>
      <c r="AV616" s="45"/>
      <c r="AW616" s="45"/>
      <c r="AX616" s="45"/>
      <c r="AY616" s="45"/>
      <c r="AZ616" s="45"/>
    </row>
    <row r="617" spans="41:52" x14ac:dyDescent="0.35">
      <c r="AO617" s="45"/>
      <c r="AP617" s="45"/>
      <c r="AQ617" s="45"/>
      <c r="AR617" s="45"/>
      <c r="AS617" s="45"/>
      <c r="AT617" s="45"/>
      <c r="AU617" s="45"/>
      <c r="AV617" s="45"/>
      <c r="AW617" s="45"/>
      <c r="AX617" s="45"/>
      <c r="AY617" s="45"/>
      <c r="AZ617" s="45"/>
    </row>
    <row r="618" spans="41:52" x14ac:dyDescent="0.35">
      <c r="AO618" s="45"/>
      <c r="AP618" s="45"/>
      <c r="AQ618" s="45"/>
      <c r="AR618" s="45"/>
      <c r="AS618" s="45"/>
      <c r="AT618" s="45"/>
      <c r="AU618" s="45"/>
      <c r="AV618" s="45"/>
      <c r="AW618" s="45"/>
      <c r="AX618" s="45"/>
      <c r="AY618" s="45"/>
      <c r="AZ618" s="45"/>
    </row>
    <row r="619" spans="41:52" x14ac:dyDescent="0.35">
      <c r="AO619" s="45"/>
      <c r="AP619" s="45"/>
      <c r="AQ619" s="45"/>
      <c r="AR619" s="45"/>
      <c r="AS619" s="45"/>
      <c r="AT619" s="45"/>
      <c r="AU619" s="45"/>
      <c r="AV619" s="45"/>
      <c r="AW619" s="45"/>
      <c r="AX619" s="45"/>
      <c r="AY619" s="45"/>
      <c r="AZ619" s="45"/>
    </row>
    <row r="620" spans="41:52" x14ac:dyDescent="0.35">
      <c r="AO620" s="45"/>
      <c r="AP620" s="45"/>
      <c r="AQ620" s="45"/>
      <c r="AR620" s="45"/>
      <c r="AS620" s="45"/>
      <c r="AT620" s="45"/>
      <c r="AU620" s="45"/>
      <c r="AV620" s="45"/>
      <c r="AW620" s="45"/>
      <c r="AX620" s="45"/>
      <c r="AY620" s="45"/>
      <c r="AZ620" s="45"/>
    </row>
    <row r="621" spans="41:52" x14ac:dyDescent="0.35">
      <c r="AO621" s="45"/>
      <c r="AP621" s="45"/>
      <c r="AQ621" s="45"/>
      <c r="AR621" s="45"/>
      <c r="AS621" s="45"/>
      <c r="AT621" s="45"/>
      <c r="AU621" s="45"/>
      <c r="AV621" s="45"/>
      <c r="AW621" s="45"/>
      <c r="AX621" s="45"/>
      <c r="AY621" s="45"/>
      <c r="AZ621" s="45"/>
    </row>
    <row r="622" spans="41:52" x14ac:dyDescent="0.35">
      <c r="AO622" s="45"/>
      <c r="AP622" s="45"/>
      <c r="AQ622" s="45"/>
      <c r="AR622" s="45"/>
      <c r="AS622" s="45"/>
      <c r="AT622" s="45"/>
      <c r="AU622" s="45"/>
      <c r="AV622" s="45"/>
      <c r="AW622" s="45"/>
      <c r="AX622" s="45"/>
      <c r="AY622" s="45"/>
      <c r="AZ622" s="45"/>
    </row>
    <row r="623" spans="41:52" x14ac:dyDescent="0.35">
      <c r="AO623" s="45"/>
      <c r="AP623" s="45"/>
      <c r="AQ623" s="45"/>
      <c r="AR623" s="45"/>
      <c r="AS623" s="45"/>
      <c r="AT623" s="45"/>
      <c r="AU623" s="45"/>
      <c r="AV623" s="45"/>
      <c r="AW623" s="45"/>
      <c r="AX623" s="45"/>
      <c r="AY623" s="45"/>
      <c r="AZ623" s="45"/>
    </row>
    <row r="624" spans="41:52" x14ac:dyDescent="0.35">
      <c r="AO624" s="45"/>
      <c r="AP624" s="45"/>
      <c r="AQ624" s="45"/>
      <c r="AR624" s="45"/>
      <c r="AS624" s="45"/>
      <c r="AT624" s="45"/>
      <c r="AU624" s="45"/>
      <c r="AV624" s="45"/>
      <c r="AW624" s="45"/>
      <c r="AX624" s="45"/>
      <c r="AY624" s="45"/>
      <c r="AZ624" s="45"/>
    </row>
    <row r="625" spans="41:52" x14ac:dyDescent="0.35">
      <c r="AO625" s="45"/>
      <c r="AP625" s="45"/>
      <c r="AQ625" s="45"/>
      <c r="AR625" s="45"/>
      <c r="AS625" s="45"/>
      <c r="AT625" s="45"/>
      <c r="AU625" s="45"/>
      <c r="AV625" s="45"/>
      <c r="AW625" s="45"/>
      <c r="AX625" s="45"/>
      <c r="AY625" s="45"/>
      <c r="AZ625" s="45"/>
    </row>
    <row r="626" spans="41:52" x14ac:dyDescent="0.35">
      <c r="AO626" s="45"/>
      <c r="AP626" s="45"/>
      <c r="AQ626" s="45"/>
      <c r="AR626" s="45"/>
      <c r="AS626" s="45"/>
      <c r="AT626" s="45"/>
      <c r="AU626" s="45"/>
      <c r="AV626" s="45"/>
      <c r="AW626" s="45"/>
      <c r="AX626" s="45"/>
      <c r="AY626" s="45"/>
      <c r="AZ626" s="45"/>
    </row>
    <row r="627" spans="41:52" x14ac:dyDescent="0.35">
      <c r="AO627" s="45"/>
      <c r="AP627" s="45"/>
      <c r="AQ627" s="45"/>
      <c r="AR627" s="45"/>
      <c r="AS627" s="45"/>
      <c r="AT627" s="45"/>
      <c r="AU627" s="45"/>
      <c r="AV627" s="45"/>
      <c r="AW627" s="45"/>
      <c r="AX627" s="45"/>
      <c r="AY627" s="45"/>
      <c r="AZ627" s="45"/>
    </row>
    <row r="628" spans="41:52" x14ac:dyDescent="0.35">
      <c r="AO628" s="45"/>
      <c r="AP628" s="45"/>
      <c r="AQ628" s="45"/>
      <c r="AR628" s="45"/>
      <c r="AS628" s="45"/>
      <c r="AT628" s="45"/>
      <c r="AU628" s="45"/>
      <c r="AV628" s="45"/>
      <c r="AW628" s="45"/>
      <c r="AX628" s="45"/>
      <c r="AY628" s="45"/>
      <c r="AZ628" s="45"/>
    </row>
    <row r="629" spans="41:52" x14ac:dyDescent="0.35">
      <c r="AO629" s="45"/>
      <c r="AP629" s="45"/>
      <c r="AQ629" s="45"/>
      <c r="AR629" s="45"/>
      <c r="AS629" s="45"/>
      <c r="AT629" s="45"/>
      <c r="AU629" s="45"/>
      <c r="AV629" s="45"/>
      <c r="AW629" s="45"/>
      <c r="AX629" s="45"/>
      <c r="AY629" s="45"/>
      <c r="AZ629" s="45"/>
    </row>
    <row r="630" spans="41:52" x14ac:dyDescent="0.35">
      <c r="AO630" s="45"/>
      <c r="AP630" s="45"/>
      <c r="AQ630" s="45"/>
      <c r="AR630" s="45"/>
      <c r="AS630" s="45"/>
      <c r="AT630" s="45"/>
      <c r="AU630" s="45"/>
      <c r="AV630" s="45"/>
      <c r="AW630" s="45"/>
      <c r="AX630" s="45"/>
      <c r="AY630" s="45"/>
      <c r="AZ630" s="45"/>
    </row>
    <row r="631" spans="41:52" x14ac:dyDescent="0.35">
      <c r="AO631" s="45"/>
      <c r="AP631" s="45"/>
      <c r="AQ631" s="45"/>
      <c r="AR631" s="45"/>
      <c r="AS631" s="45"/>
      <c r="AT631" s="45"/>
      <c r="AU631" s="45"/>
      <c r="AV631" s="45"/>
      <c r="AW631" s="45"/>
      <c r="AX631" s="45"/>
      <c r="AY631" s="45"/>
      <c r="AZ631" s="45"/>
    </row>
    <row r="632" spans="41:52" x14ac:dyDescent="0.35">
      <c r="AO632" s="45"/>
      <c r="AP632" s="45"/>
      <c r="AQ632" s="45"/>
      <c r="AR632" s="45"/>
      <c r="AS632" s="45"/>
      <c r="AT632" s="45"/>
      <c r="AU632" s="45"/>
      <c r="AV632" s="45"/>
      <c r="AW632" s="45"/>
      <c r="AX632" s="45"/>
      <c r="AY632" s="45"/>
      <c r="AZ632" s="45"/>
    </row>
    <row r="633" spans="41:52" x14ac:dyDescent="0.35">
      <c r="AO633" s="45"/>
      <c r="AP633" s="45"/>
      <c r="AQ633" s="45"/>
      <c r="AR633" s="45"/>
      <c r="AS633" s="45"/>
      <c r="AT633" s="45"/>
      <c r="AU633" s="45"/>
      <c r="AV633" s="45"/>
      <c r="AW633" s="45"/>
      <c r="AX633" s="45"/>
      <c r="AY633" s="45"/>
      <c r="AZ633" s="45"/>
    </row>
    <row r="634" spans="41:52" x14ac:dyDescent="0.35">
      <c r="AO634" s="45"/>
      <c r="AP634" s="45"/>
      <c r="AQ634" s="45"/>
      <c r="AR634" s="45"/>
      <c r="AS634" s="45"/>
      <c r="AT634" s="45"/>
      <c r="AU634" s="45"/>
      <c r="AV634" s="45"/>
      <c r="AW634" s="45"/>
      <c r="AX634" s="45"/>
      <c r="AY634" s="45"/>
      <c r="AZ634" s="45"/>
    </row>
    <row r="635" spans="41:52" x14ac:dyDescent="0.35">
      <c r="AO635" s="45"/>
      <c r="AP635" s="45"/>
      <c r="AQ635" s="45"/>
      <c r="AR635" s="45"/>
      <c r="AS635" s="45"/>
      <c r="AT635" s="45"/>
      <c r="AU635" s="45"/>
      <c r="AV635" s="45"/>
      <c r="AW635" s="45"/>
      <c r="AX635" s="45"/>
      <c r="AY635" s="45"/>
      <c r="AZ635" s="45"/>
    </row>
    <row r="636" spans="41:52" x14ac:dyDescent="0.35">
      <c r="AO636" s="45"/>
      <c r="AP636" s="45"/>
      <c r="AQ636" s="45"/>
      <c r="AR636" s="45"/>
      <c r="AS636" s="45"/>
      <c r="AT636" s="45"/>
      <c r="AU636" s="45"/>
      <c r="AV636" s="45"/>
      <c r="AW636" s="45"/>
      <c r="AX636" s="45"/>
      <c r="AY636" s="45"/>
      <c r="AZ636" s="45"/>
    </row>
    <row r="637" spans="41:52" x14ac:dyDescent="0.35">
      <c r="AO637" s="45"/>
      <c r="AP637" s="45"/>
      <c r="AQ637" s="45"/>
      <c r="AR637" s="45"/>
      <c r="AS637" s="45"/>
      <c r="AT637" s="45"/>
      <c r="AU637" s="45"/>
      <c r="AV637" s="45"/>
      <c r="AW637" s="45"/>
      <c r="AX637" s="45"/>
      <c r="AY637" s="45"/>
      <c r="AZ637" s="45"/>
    </row>
    <row r="638" spans="41:52" x14ac:dyDescent="0.35">
      <c r="AO638" s="45"/>
      <c r="AP638" s="45"/>
      <c r="AQ638" s="45"/>
      <c r="AR638" s="45"/>
      <c r="AS638" s="45"/>
      <c r="AT638" s="45"/>
      <c r="AU638" s="45"/>
      <c r="AV638" s="45"/>
      <c r="AW638" s="45"/>
      <c r="AX638" s="45"/>
      <c r="AY638" s="45"/>
      <c r="AZ638" s="45"/>
    </row>
    <row r="639" spans="41:52" x14ac:dyDescent="0.35">
      <c r="AO639" s="45"/>
      <c r="AP639" s="45"/>
      <c r="AQ639" s="45"/>
      <c r="AR639" s="45"/>
      <c r="AS639" s="45"/>
      <c r="AT639" s="45"/>
      <c r="AU639" s="45"/>
      <c r="AV639" s="45"/>
      <c r="AW639" s="45"/>
      <c r="AX639" s="45"/>
      <c r="AY639" s="45"/>
      <c r="AZ639" s="45"/>
    </row>
    <row r="640" spans="41:52" x14ac:dyDescent="0.35">
      <c r="AO640" s="45"/>
      <c r="AP640" s="45"/>
      <c r="AQ640" s="45"/>
      <c r="AR640" s="45"/>
      <c r="AS640" s="45"/>
      <c r="AT640" s="45"/>
      <c r="AU640" s="45"/>
      <c r="AV640" s="45"/>
      <c r="AW640" s="45"/>
      <c r="AX640" s="45"/>
      <c r="AY640" s="45"/>
      <c r="AZ640" s="45"/>
    </row>
    <row r="641" spans="41:52" x14ac:dyDescent="0.35">
      <c r="AO641" s="45"/>
      <c r="AP641" s="45"/>
      <c r="AQ641" s="45"/>
      <c r="AR641" s="45"/>
      <c r="AS641" s="45"/>
      <c r="AT641" s="45"/>
      <c r="AU641" s="45"/>
      <c r="AV641" s="45"/>
      <c r="AW641" s="45"/>
      <c r="AX641" s="45"/>
      <c r="AY641" s="45"/>
      <c r="AZ641" s="45"/>
    </row>
    <row r="642" spans="41:52" x14ac:dyDescent="0.35">
      <c r="AO642" s="45"/>
      <c r="AP642" s="45"/>
      <c r="AQ642" s="45"/>
      <c r="AR642" s="45"/>
      <c r="AS642" s="45"/>
      <c r="AT642" s="45"/>
      <c r="AU642" s="45"/>
      <c r="AV642" s="45"/>
      <c r="AW642" s="45"/>
      <c r="AX642" s="45"/>
      <c r="AY642" s="45"/>
      <c r="AZ642" s="45"/>
    </row>
    <row r="643" spans="41:52" x14ac:dyDescent="0.35">
      <c r="AO643" s="45"/>
      <c r="AP643" s="45"/>
      <c r="AQ643" s="45"/>
      <c r="AR643" s="45"/>
      <c r="AS643" s="45"/>
      <c r="AT643" s="45"/>
      <c r="AU643" s="45"/>
      <c r="AV643" s="45"/>
      <c r="AW643" s="45"/>
      <c r="AX643" s="45"/>
      <c r="AY643" s="45"/>
      <c r="AZ643" s="45"/>
    </row>
    <row r="644" spans="41:52" x14ac:dyDescent="0.35">
      <c r="AO644" s="45"/>
      <c r="AP644" s="45"/>
      <c r="AQ644" s="45"/>
      <c r="AR644" s="45"/>
      <c r="AS644" s="45"/>
      <c r="AT644" s="45"/>
      <c r="AU644" s="45"/>
      <c r="AV644" s="45"/>
      <c r="AW644" s="45"/>
      <c r="AX644" s="45"/>
      <c r="AY644" s="45"/>
      <c r="AZ644" s="45"/>
    </row>
    <row r="645" spans="41:52" x14ac:dyDescent="0.35">
      <c r="AO645" s="45"/>
      <c r="AP645" s="45"/>
      <c r="AQ645" s="45"/>
      <c r="AR645" s="45"/>
      <c r="AS645" s="45"/>
      <c r="AT645" s="45"/>
      <c r="AU645" s="45"/>
      <c r="AV645" s="45"/>
      <c r="AW645" s="45"/>
      <c r="AX645" s="45"/>
      <c r="AY645" s="45"/>
      <c r="AZ645" s="45"/>
    </row>
    <row r="646" spans="41:52" x14ac:dyDescent="0.35">
      <c r="AO646" s="45"/>
      <c r="AP646" s="45"/>
      <c r="AQ646" s="45"/>
      <c r="AR646" s="45"/>
      <c r="AS646" s="45"/>
      <c r="AT646" s="45"/>
      <c r="AU646" s="45"/>
      <c r="AV646" s="45"/>
      <c r="AW646" s="45"/>
      <c r="AX646" s="45"/>
      <c r="AY646" s="45"/>
      <c r="AZ646" s="45"/>
    </row>
    <row r="647" spans="41:52" x14ac:dyDescent="0.35">
      <c r="AO647" s="45"/>
      <c r="AP647" s="45"/>
      <c r="AQ647" s="45"/>
      <c r="AR647" s="45"/>
      <c r="AS647" s="45"/>
      <c r="AT647" s="45"/>
      <c r="AU647" s="45"/>
      <c r="AV647" s="45"/>
      <c r="AW647" s="45"/>
      <c r="AX647" s="45"/>
      <c r="AY647" s="45"/>
      <c r="AZ647" s="45"/>
    </row>
    <row r="648" spans="41:52" x14ac:dyDescent="0.35">
      <c r="AO648" s="45"/>
      <c r="AP648" s="45"/>
      <c r="AQ648" s="45"/>
      <c r="AR648" s="45"/>
      <c r="AS648" s="45"/>
      <c r="AT648" s="45"/>
      <c r="AU648" s="45"/>
      <c r="AV648" s="45"/>
      <c r="AW648" s="45"/>
      <c r="AX648" s="45"/>
      <c r="AY648" s="45"/>
      <c r="AZ648" s="45"/>
    </row>
    <row r="649" spans="41:52" x14ac:dyDescent="0.35">
      <c r="AO649" s="45"/>
      <c r="AP649" s="45"/>
      <c r="AQ649" s="45"/>
      <c r="AR649" s="45"/>
      <c r="AS649" s="45"/>
      <c r="AT649" s="45"/>
      <c r="AU649" s="45"/>
      <c r="AV649" s="45"/>
      <c r="AW649" s="45"/>
      <c r="AX649" s="45"/>
      <c r="AY649" s="45"/>
      <c r="AZ649" s="45"/>
    </row>
    <row r="650" spans="41:52" x14ac:dyDescent="0.35">
      <c r="AO650" s="45"/>
      <c r="AP650" s="45"/>
      <c r="AQ650" s="45"/>
      <c r="AR650" s="45"/>
      <c r="AS650" s="45"/>
      <c r="AT650" s="45"/>
      <c r="AU650" s="45"/>
      <c r="AV650" s="45"/>
      <c r="AW650" s="45"/>
      <c r="AX650" s="45"/>
      <c r="AY650" s="45"/>
      <c r="AZ650" s="45"/>
    </row>
    <row r="651" spans="41:52" x14ac:dyDescent="0.35">
      <c r="AO651" s="45"/>
      <c r="AP651" s="45"/>
      <c r="AQ651" s="45"/>
      <c r="AR651" s="45"/>
      <c r="AS651" s="45"/>
      <c r="AT651" s="45"/>
      <c r="AU651" s="45"/>
      <c r="AV651" s="45"/>
      <c r="AW651" s="45"/>
      <c r="AX651" s="45"/>
      <c r="AY651" s="45"/>
      <c r="AZ651" s="45"/>
    </row>
    <row r="652" spans="41:52" x14ac:dyDescent="0.35">
      <c r="AO652" s="45"/>
      <c r="AP652" s="45"/>
      <c r="AQ652" s="45"/>
      <c r="AR652" s="45"/>
      <c r="AS652" s="45"/>
      <c r="AT652" s="45"/>
      <c r="AU652" s="45"/>
      <c r="AV652" s="45"/>
      <c r="AW652" s="45"/>
      <c r="AX652" s="45"/>
      <c r="AY652" s="45"/>
      <c r="AZ652" s="45"/>
    </row>
    <row r="653" spans="41:52" x14ac:dyDescent="0.35">
      <c r="AO653" s="45"/>
      <c r="AP653" s="45"/>
      <c r="AQ653" s="45"/>
      <c r="AR653" s="45"/>
      <c r="AS653" s="45"/>
      <c r="AT653" s="45"/>
      <c r="AU653" s="45"/>
      <c r="AV653" s="45"/>
      <c r="AW653" s="45"/>
      <c r="AX653" s="45"/>
      <c r="AY653" s="45"/>
      <c r="AZ653" s="45"/>
    </row>
    <row r="654" spans="41:52" x14ac:dyDescent="0.35">
      <c r="AO654" s="45"/>
      <c r="AP654" s="45"/>
      <c r="AQ654" s="45"/>
      <c r="AR654" s="45"/>
      <c r="AS654" s="45"/>
      <c r="AT654" s="45"/>
      <c r="AU654" s="45"/>
      <c r="AV654" s="45"/>
      <c r="AW654" s="45"/>
      <c r="AX654" s="45"/>
      <c r="AY654" s="45"/>
      <c r="AZ654" s="45"/>
    </row>
    <row r="655" spans="41:52" x14ac:dyDescent="0.35">
      <c r="AO655" s="45"/>
      <c r="AP655" s="45"/>
      <c r="AQ655" s="45"/>
      <c r="AR655" s="45"/>
      <c r="AS655" s="45"/>
      <c r="AT655" s="45"/>
      <c r="AU655" s="45"/>
      <c r="AV655" s="45"/>
      <c r="AW655" s="45"/>
      <c r="AX655" s="45"/>
      <c r="AY655" s="45"/>
      <c r="AZ655" s="45"/>
    </row>
    <row r="656" spans="41:52" x14ac:dyDescent="0.35">
      <c r="AO656" s="45"/>
      <c r="AP656" s="45"/>
      <c r="AQ656" s="45"/>
      <c r="AR656" s="45"/>
      <c r="AS656" s="45"/>
      <c r="AT656" s="45"/>
      <c r="AU656" s="45"/>
      <c r="AV656" s="45"/>
      <c r="AW656" s="45"/>
      <c r="AX656" s="45"/>
      <c r="AY656" s="45"/>
      <c r="AZ656" s="45"/>
    </row>
    <row r="657" spans="41:52" x14ac:dyDescent="0.35">
      <c r="AO657" s="45"/>
      <c r="AP657" s="45"/>
      <c r="AQ657" s="45"/>
      <c r="AR657" s="45"/>
      <c r="AS657" s="45"/>
      <c r="AT657" s="45"/>
      <c r="AU657" s="45"/>
      <c r="AV657" s="45"/>
      <c r="AW657" s="45"/>
      <c r="AX657" s="45"/>
      <c r="AY657" s="45"/>
      <c r="AZ657" s="45"/>
    </row>
    <row r="658" spans="41:52" x14ac:dyDescent="0.35">
      <c r="AO658" s="45"/>
      <c r="AP658" s="45"/>
      <c r="AQ658" s="45"/>
      <c r="AR658" s="45"/>
      <c r="AS658" s="45"/>
      <c r="AT658" s="45"/>
      <c r="AU658" s="45"/>
      <c r="AV658" s="45"/>
      <c r="AW658" s="45"/>
      <c r="AX658" s="45"/>
      <c r="AY658" s="45"/>
      <c r="AZ658" s="45"/>
    </row>
    <row r="659" spans="41:52" x14ac:dyDescent="0.35">
      <c r="AO659" s="45"/>
      <c r="AP659" s="45"/>
      <c r="AQ659" s="45"/>
      <c r="AR659" s="45"/>
      <c r="AS659" s="45"/>
      <c r="AT659" s="45"/>
      <c r="AU659" s="45"/>
      <c r="AV659" s="45"/>
      <c r="AW659" s="45"/>
      <c r="AX659" s="45"/>
      <c r="AY659" s="45"/>
      <c r="AZ659" s="45"/>
    </row>
    <row r="660" spans="41:52" x14ac:dyDescent="0.35">
      <c r="AO660" s="45"/>
      <c r="AP660" s="45"/>
      <c r="AQ660" s="45"/>
      <c r="AR660" s="45"/>
      <c r="AS660" s="45"/>
      <c r="AT660" s="45"/>
      <c r="AU660" s="45"/>
      <c r="AV660" s="45"/>
      <c r="AW660" s="45"/>
      <c r="AX660" s="45"/>
      <c r="AY660" s="45"/>
      <c r="AZ660" s="45"/>
    </row>
    <row r="661" spans="41:52" x14ac:dyDescent="0.35">
      <c r="AO661" s="45"/>
      <c r="AP661" s="45"/>
      <c r="AQ661" s="45"/>
      <c r="AR661" s="45"/>
      <c r="AS661" s="45"/>
      <c r="AT661" s="45"/>
      <c r="AU661" s="45"/>
      <c r="AV661" s="45"/>
      <c r="AW661" s="45"/>
      <c r="AX661" s="45"/>
      <c r="AY661" s="45"/>
      <c r="AZ661" s="45"/>
    </row>
    <row r="662" spans="41:52" x14ac:dyDescent="0.35">
      <c r="AO662" s="45"/>
      <c r="AP662" s="45"/>
      <c r="AQ662" s="45"/>
      <c r="AR662" s="45"/>
      <c r="AS662" s="45"/>
      <c r="AT662" s="45"/>
      <c r="AU662" s="45"/>
      <c r="AV662" s="45"/>
      <c r="AW662" s="45"/>
      <c r="AX662" s="45"/>
      <c r="AY662" s="45"/>
      <c r="AZ662" s="45"/>
    </row>
    <row r="663" spans="41:52" x14ac:dyDescent="0.35">
      <c r="AO663" s="45"/>
      <c r="AP663" s="45"/>
      <c r="AQ663" s="45"/>
      <c r="AR663" s="45"/>
      <c r="AS663" s="45"/>
      <c r="AT663" s="45"/>
      <c r="AU663" s="45"/>
      <c r="AV663" s="45"/>
      <c r="AW663" s="45"/>
      <c r="AX663" s="45"/>
      <c r="AY663" s="45"/>
      <c r="AZ663" s="45"/>
    </row>
    <row r="664" spans="41:52" x14ac:dyDescent="0.35">
      <c r="AO664" s="45"/>
      <c r="AP664" s="45"/>
      <c r="AQ664" s="45"/>
      <c r="AR664" s="45"/>
      <c r="AS664" s="45"/>
      <c r="AT664" s="45"/>
      <c r="AU664" s="45"/>
      <c r="AV664" s="45"/>
      <c r="AW664" s="45"/>
      <c r="AX664" s="45"/>
      <c r="AY664" s="45"/>
      <c r="AZ664" s="45"/>
    </row>
    <row r="665" spans="41:52" x14ac:dyDescent="0.35">
      <c r="AO665" s="45"/>
      <c r="AP665" s="45"/>
      <c r="AQ665" s="45"/>
      <c r="AR665" s="45"/>
      <c r="AS665" s="45"/>
      <c r="AT665" s="45"/>
      <c r="AU665" s="45"/>
      <c r="AV665" s="45"/>
      <c r="AW665" s="45"/>
      <c r="AX665" s="45"/>
      <c r="AY665" s="45"/>
      <c r="AZ665" s="45"/>
    </row>
    <row r="666" spans="41:52" x14ac:dyDescent="0.35">
      <c r="AO666" s="45"/>
      <c r="AP666" s="45"/>
      <c r="AQ666" s="45"/>
      <c r="AR666" s="45"/>
      <c r="AS666" s="45"/>
      <c r="AT666" s="45"/>
      <c r="AU666" s="45"/>
      <c r="AV666" s="45"/>
      <c r="AW666" s="45"/>
      <c r="AX666" s="45"/>
      <c r="AY666" s="45"/>
      <c r="AZ666" s="45"/>
    </row>
    <row r="667" spans="41:52" x14ac:dyDescent="0.35">
      <c r="AO667" s="45"/>
      <c r="AP667" s="45"/>
      <c r="AQ667" s="45"/>
      <c r="AR667" s="45"/>
      <c r="AS667" s="45"/>
      <c r="AT667" s="45"/>
      <c r="AU667" s="45"/>
      <c r="AV667" s="45"/>
      <c r="AW667" s="45"/>
      <c r="AX667" s="45"/>
      <c r="AY667" s="45"/>
      <c r="AZ667" s="45"/>
    </row>
    <row r="668" spans="41:52" x14ac:dyDescent="0.35">
      <c r="AO668" s="45"/>
      <c r="AP668" s="45"/>
      <c r="AQ668" s="45"/>
      <c r="AR668" s="45"/>
      <c r="AS668" s="45"/>
      <c r="AT668" s="45"/>
      <c r="AU668" s="45"/>
      <c r="AV668" s="45"/>
      <c r="AW668" s="45"/>
      <c r="AX668" s="45"/>
      <c r="AY668" s="45"/>
      <c r="AZ668" s="45"/>
    </row>
    <row r="669" spans="41:52" x14ac:dyDescent="0.35">
      <c r="AO669" s="45"/>
      <c r="AP669" s="45"/>
      <c r="AQ669" s="45"/>
      <c r="AR669" s="45"/>
      <c r="AS669" s="45"/>
      <c r="AT669" s="45"/>
      <c r="AU669" s="45"/>
      <c r="AV669" s="45"/>
      <c r="AW669" s="45"/>
      <c r="AX669" s="45"/>
      <c r="AY669" s="45"/>
      <c r="AZ669" s="45"/>
    </row>
    <row r="670" spans="41:52" x14ac:dyDescent="0.35">
      <c r="AO670" s="45"/>
      <c r="AP670" s="45"/>
      <c r="AQ670" s="45"/>
      <c r="AR670" s="45"/>
      <c r="AS670" s="45"/>
      <c r="AT670" s="45"/>
      <c r="AU670" s="45"/>
      <c r="AV670" s="45"/>
      <c r="AW670" s="45"/>
      <c r="AX670" s="45"/>
      <c r="AY670" s="45"/>
      <c r="AZ670" s="45"/>
    </row>
    <row r="671" spans="41:52" x14ac:dyDescent="0.35">
      <c r="AO671" s="45"/>
      <c r="AP671" s="45"/>
      <c r="AQ671" s="45"/>
      <c r="AR671" s="45"/>
      <c r="AS671" s="45"/>
      <c r="AT671" s="45"/>
      <c r="AU671" s="45"/>
      <c r="AV671" s="45"/>
      <c r="AW671" s="45"/>
      <c r="AX671" s="45"/>
      <c r="AY671" s="45"/>
      <c r="AZ671" s="45"/>
    </row>
    <row r="672" spans="41:52" x14ac:dyDescent="0.35">
      <c r="AO672" s="45"/>
      <c r="AP672" s="45"/>
      <c r="AQ672" s="45"/>
      <c r="AR672" s="45"/>
      <c r="AS672" s="45"/>
      <c r="AT672" s="45"/>
      <c r="AU672" s="45"/>
      <c r="AV672" s="45"/>
      <c r="AW672" s="45"/>
      <c r="AX672" s="45"/>
      <c r="AY672" s="45"/>
      <c r="AZ672" s="45"/>
    </row>
    <row r="673" spans="41:52" x14ac:dyDescent="0.35">
      <c r="AO673" s="45"/>
      <c r="AP673" s="45"/>
      <c r="AQ673" s="45"/>
      <c r="AR673" s="45"/>
      <c r="AS673" s="45"/>
      <c r="AT673" s="45"/>
      <c r="AU673" s="45"/>
      <c r="AV673" s="45"/>
      <c r="AW673" s="45"/>
      <c r="AX673" s="45"/>
      <c r="AY673" s="45"/>
      <c r="AZ673" s="45"/>
    </row>
    <row r="674" spans="41:52" x14ac:dyDescent="0.35">
      <c r="AO674" s="45"/>
      <c r="AP674" s="45"/>
      <c r="AQ674" s="45"/>
      <c r="AR674" s="45"/>
      <c r="AS674" s="45"/>
      <c r="AT674" s="45"/>
      <c r="AU674" s="45"/>
      <c r="AV674" s="45"/>
      <c r="AW674" s="45"/>
      <c r="AX674" s="45"/>
      <c r="AY674" s="45"/>
      <c r="AZ674" s="45"/>
    </row>
    <row r="675" spans="41:52" x14ac:dyDescent="0.35">
      <c r="AO675" s="45"/>
      <c r="AP675" s="45"/>
      <c r="AQ675" s="45"/>
      <c r="AR675" s="45"/>
      <c r="AS675" s="45"/>
      <c r="AT675" s="45"/>
      <c r="AU675" s="45"/>
      <c r="AV675" s="45"/>
      <c r="AW675" s="45"/>
      <c r="AX675" s="45"/>
      <c r="AY675" s="45"/>
      <c r="AZ675" s="45"/>
    </row>
    <row r="676" spans="41:52" x14ac:dyDescent="0.35">
      <c r="AO676" s="45"/>
      <c r="AP676" s="45"/>
      <c r="AQ676" s="45"/>
      <c r="AR676" s="45"/>
      <c r="AS676" s="45"/>
      <c r="AT676" s="45"/>
      <c r="AU676" s="45"/>
      <c r="AV676" s="45"/>
      <c r="AW676" s="45"/>
      <c r="AX676" s="45"/>
      <c r="AY676" s="45"/>
      <c r="AZ676" s="45"/>
    </row>
    <row r="677" spans="41:52" x14ac:dyDescent="0.35">
      <c r="AO677" s="45"/>
      <c r="AP677" s="45"/>
      <c r="AQ677" s="45"/>
      <c r="AR677" s="45"/>
      <c r="AS677" s="45"/>
      <c r="AT677" s="45"/>
      <c r="AU677" s="45"/>
      <c r="AV677" s="45"/>
      <c r="AW677" s="45"/>
      <c r="AX677" s="45"/>
      <c r="AY677" s="45"/>
      <c r="AZ677" s="45"/>
    </row>
    <row r="678" spans="41:52" x14ac:dyDescent="0.35">
      <c r="AO678" s="45"/>
      <c r="AP678" s="45"/>
      <c r="AQ678" s="45"/>
      <c r="AR678" s="45"/>
      <c r="AS678" s="45"/>
      <c r="AT678" s="45"/>
      <c r="AU678" s="45"/>
      <c r="AV678" s="45"/>
      <c r="AW678" s="45"/>
      <c r="AX678" s="45"/>
      <c r="AY678" s="45"/>
      <c r="AZ678" s="45"/>
    </row>
    <row r="679" spans="41:52" x14ac:dyDescent="0.35">
      <c r="AO679" s="45"/>
      <c r="AP679" s="45"/>
      <c r="AQ679" s="45"/>
      <c r="AR679" s="45"/>
      <c r="AS679" s="45"/>
      <c r="AT679" s="45"/>
      <c r="AU679" s="45"/>
      <c r="AV679" s="45"/>
      <c r="AW679" s="45"/>
      <c r="AX679" s="45"/>
      <c r="AY679" s="45"/>
      <c r="AZ679" s="45"/>
    </row>
    <row r="680" spans="41:52" x14ac:dyDescent="0.35">
      <c r="AO680" s="45"/>
      <c r="AP680" s="45"/>
      <c r="AQ680" s="45"/>
      <c r="AR680" s="45"/>
      <c r="AS680" s="45"/>
      <c r="AT680" s="45"/>
      <c r="AU680" s="45"/>
      <c r="AV680" s="45"/>
      <c r="AW680" s="45"/>
      <c r="AX680" s="45"/>
      <c r="AY680" s="45"/>
      <c r="AZ680" s="45"/>
    </row>
    <row r="681" spans="41:52" x14ac:dyDescent="0.35">
      <c r="AO681" s="45"/>
      <c r="AP681" s="45"/>
      <c r="AQ681" s="45"/>
      <c r="AR681" s="45"/>
      <c r="AS681" s="45"/>
      <c r="AT681" s="45"/>
      <c r="AU681" s="45"/>
      <c r="AV681" s="45"/>
      <c r="AW681" s="45"/>
      <c r="AX681" s="45"/>
      <c r="AY681" s="45"/>
      <c r="AZ681" s="45"/>
    </row>
    <row r="682" spans="41:52" x14ac:dyDescent="0.35">
      <c r="AO682" s="45"/>
      <c r="AP682" s="45"/>
      <c r="AQ682" s="45"/>
      <c r="AR682" s="45"/>
      <c r="AS682" s="45"/>
      <c r="AT682" s="45"/>
      <c r="AU682" s="45"/>
      <c r="AV682" s="45"/>
      <c r="AW682" s="45"/>
      <c r="AX682" s="45"/>
      <c r="AY682" s="45"/>
      <c r="AZ682" s="45"/>
    </row>
    <row r="683" spans="41:52" x14ac:dyDescent="0.35">
      <c r="AO683" s="45"/>
      <c r="AP683" s="45"/>
      <c r="AQ683" s="45"/>
      <c r="AR683" s="45"/>
      <c r="AS683" s="45"/>
      <c r="AT683" s="45"/>
      <c r="AU683" s="45"/>
      <c r="AV683" s="45"/>
      <c r="AW683" s="45"/>
      <c r="AX683" s="45"/>
      <c r="AY683" s="45"/>
      <c r="AZ683" s="45"/>
    </row>
    <row r="684" spans="41:52" x14ac:dyDescent="0.35">
      <c r="AO684" s="45"/>
      <c r="AP684" s="45"/>
      <c r="AQ684" s="45"/>
      <c r="AR684" s="45"/>
      <c r="AS684" s="45"/>
      <c r="AT684" s="45"/>
      <c r="AU684" s="45"/>
      <c r="AV684" s="45"/>
      <c r="AW684" s="45"/>
      <c r="AX684" s="45"/>
      <c r="AY684" s="45"/>
      <c r="AZ684" s="45"/>
    </row>
    <row r="685" spans="41:52" x14ac:dyDescent="0.35">
      <c r="AO685" s="45"/>
      <c r="AP685" s="45"/>
      <c r="AQ685" s="45"/>
      <c r="AR685" s="45"/>
      <c r="AS685" s="45"/>
      <c r="AT685" s="45"/>
      <c r="AU685" s="45"/>
      <c r="AV685" s="45"/>
      <c r="AW685" s="45"/>
      <c r="AX685" s="45"/>
      <c r="AY685" s="45"/>
      <c r="AZ685" s="45"/>
    </row>
    <row r="686" spans="41:52" x14ac:dyDescent="0.35">
      <c r="AO686" s="45"/>
      <c r="AP686" s="45"/>
      <c r="AQ686" s="45"/>
      <c r="AR686" s="45"/>
      <c r="AS686" s="45"/>
      <c r="AT686" s="45"/>
      <c r="AU686" s="45"/>
      <c r="AV686" s="45"/>
      <c r="AW686" s="45"/>
      <c r="AX686" s="45"/>
      <c r="AY686" s="45"/>
      <c r="AZ686" s="45"/>
    </row>
    <row r="687" spans="41:52" x14ac:dyDescent="0.35">
      <c r="AO687" s="45"/>
      <c r="AP687" s="45"/>
      <c r="AQ687" s="45"/>
      <c r="AR687" s="45"/>
      <c r="AS687" s="45"/>
      <c r="AT687" s="45"/>
      <c r="AU687" s="45"/>
      <c r="AV687" s="45"/>
      <c r="AW687" s="45"/>
      <c r="AX687" s="45"/>
      <c r="AY687" s="45"/>
      <c r="AZ687" s="45"/>
    </row>
    <row r="688" spans="41:52" x14ac:dyDescent="0.35">
      <c r="AO688" s="45"/>
      <c r="AP688" s="45"/>
      <c r="AQ688" s="45"/>
      <c r="AR688" s="45"/>
      <c r="AS688" s="45"/>
      <c r="AT688" s="45"/>
      <c r="AU688" s="45"/>
      <c r="AV688" s="45"/>
      <c r="AW688" s="45"/>
      <c r="AX688" s="45"/>
      <c r="AY688" s="45"/>
      <c r="AZ688" s="45"/>
    </row>
    <row r="689" spans="41:52" x14ac:dyDescent="0.35">
      <c r="AO689" s="45"/>
      <c r="AP689" s="45"/>
      <c r="AQ689" s="45"/>
      <c r="AR689" s="45"/>
      <c r="AS689" s="45"/>
      <c r="AT689" s="45"/>
      <c r="AU689" s="45"/>
      <c r="AV689" s="45"/>
      <c r="AW689" s="45"/>
      <c r="AX689" s="45"/>
      <c r="AY689" s="45"/>
      <c r="AZ689" s="45"/>
    </row>
    <row r="690" spans="41:52" x14ac:dyDescent="0.35">
      <c r="AO690" s="45"/>
      <c r="AP690" s="45"/>
      <c r="AQ690" s="45"/>
      <c r="AR690" s="45"/>
      <c r="AS690" s="45"/>
      <c r="AT690" s="45"/>
      <c r="AU690" s="45"/>
      <c r="AV690" s="45"/>
      <c r="AW690" s="45"/>
      <c r="AX690" s="45"/>
      <c r="AY690" s="45"/>
      <c r="AZ690" s="45"/>
    </row>
    <row r="691" spans="41:52" x14ac:dyDescent="0.35">
      <c r="AO691" s="45"/>
      <c r="AP691" s="45"/>
      <c r="AQ691" s="45"/>
      <c r="AR691" s="45"/>
      <c r="AS691" s="45"/>
      <c r="AT691" s="45"/>
      <c r="AU691" s="45"/>
      <c r="AV691" s="45"/>
      <c r="AW691" s="45"/>
      <c r="AX691" s="45"/>
      <c r="AY691" s="45"/>
      <c r="AZ691" s="45"/>
    </row>
    <row r="692" spans="41:52" x14ac:dyDescent="0.35">
      <c r="AO692" s="45"/>
      <c r="AP692" s="45"/>
      <c r="AQ692" s="45"/>
      <c r="AR692" s="45"/>
      <c r="AS692" s="45"/>
      <c r="AT692" s="45"/>
      <c r="AU692" s="45"/>
      <c r="AV692" s="45"/>
      <c r="AW692" s="45"/>
      <c r="AX692" s="45"/>
      <c r="AY692" s="45"/>
      <c r="AZ692" s="45"/>
    </row>
    <row r="693" spans="41:52" x14ac:dyDescent="0.35">
      <c r="AO693" s="45"/>
      <c r="AP693" s="45"/>
      <c r="AQ693" s="45"/>
      <c r="AR693" s="45"/>
      <c r="AS693" s="45"/>
      <c r="AT693" s="45"/>
      <c r="AU693" s="45"/>
      <c r="AV693" s="45"/>
      <c r="AW693" s="45"/>
      <c r="AX693" s="45"/>
      <c r="AY693" s="45"/>
      <c r="AZ693" s="45"/>
    </row>
    <row r="694" spans="41:52" x14ac:dyDescent="0.35">
      <c r="AO694" s="45"/>
      <c r="AP694" s="45"/>
      <c r="AQ694" s="45"/>
      <c r="AR694" s="45"/>
      <c r="AS694" s="45"/>
      <c r="AT694" s="45"/>
      <c r="AU694" s="45"/>
      <c r="AV694" s="45"/>
      <c r="AW694" s="45"/>
      <c r="AX694" s="45"/>
      <c r="AY694" s="45"/>
      <c r="AZ694" s="45"/>
    </row>
    <row r="695" spans="41:52" x14ac:dyDescent="0.35">
      <c r="AO695" s="45"/>
      <c r="AP695" s="45"/>
      <c r="AQ695" s="45"/>
      <c r="AR695" s="45"/>
      <c r="AS695" s="45"/>
      <c r="AT695" s="45"/>
      <c r="AU695" s="45"/>
      <c r="AV695" s="45"/>
      <c r="AW695" s="45"/>
      <c r="AX695" s="45"/>
      <c r="AY695" s="45"/>
      <c r="AZ695" s="45"/>
    </row>
    <row r="696" spans="41:52" x14ac:dyDescent="0.35">
      <c r="AO696" s="45"/>
      <c r="AP696" s="45"/>
      <c r="AQ696" s="45"/>
      <c r="AR696" s="45"/>
      <c r="AS696" s="45"/>
      <c r="AT696" s="45"/>
      <c r="AU696" s="45"/>
      <c r="AV696" s="45"/>
      <c r="AW696" s="45"/>
      <c r="AX696" s="45"/>
      <c r="AY696" s="45"/>
      <c r="AZ696" s="45"/>
    </row>
    <row r="697" spans="41:52" x14ac:dyDescent="0.35">
      <c r="AO697" s="45"/>
      <c r="AP697" s="45"/>
      <c r="AQ697" s="45"/>
      <c r="AR697" s="45"/>
      <c r="AS697" s="45"/>
      <c r="AT697" s="45"/>
      <c r="AU697" s="45"/>
      <c r="AV697" s="45"/>
      <c r="AW697" s="45"/>
      <c r="AX697" s="45"/>
      <c r="AY697" s="45"/>
      <c r="AZ697" s="45"/>
    </row>
    <row r="698" spans="41:52" x14ac:dyDescent="0.35">
      <c r="AO698" s="45"/>
      <c r="AP698" s="45"/>
      <c r="AQ698" s="45"/>
      <c r="AR698" s="45"/>
      <c r="AS698" s="45"/>
      <c r="AT698" s="45"/>
      <c r="AU698" s="45"/>
      <c r="AV698" s="45"/>
      <c r="AW698" s="45"/>
      <c r="AX698" s="45"/>
      <c r="AY698" s="45"/>
      <c r="AZ698" s="45"/>
    </row>
    <row r="699" spans="41:52" x14ac:dyDescent="0.35">
      <c r="AO699" s="45"/>
      <c r="AP699" s="45"/>
      <c r="AQ699" s="45"/>
      <c r="AR699" s="45"/>
      <c r="AS699" s="45"/>
      <c r="AT699" s="45"/>
      <c r="AU699" s="45"/>
      <c r="AV699" s="45"/>
      <c r="AW699" s="45"/>
      <c r="AX699" s="45"/>
      <c r="AY699" s="45"/>
      <c r="AZ699" s="45"/>
    </row>
    <row r="700" spans="41:52" x14ac:dyDescent="0.35">
      <c r="AO700" s="45"/>
      <c r="AP700" s="45"/>
      <c r="AQ700" s="45"/>
      <c r="AR700" s="45"/>
      <c r="AS700" s="45"/>
      <c r="AT700" s="45"/>
      <c r="AU700" s="45"/>
      <c r="AV700" s="45"/>
      <c r="AW700" s="45"/>
      <c r="AX700" s="45"/>
      <c r="AY700" s="45"/>
      <c r="AZ700" s="45"/>
    </row>
    <row r="701" spans="41:52" x14ac:dyDescent="0.35">
      <c r="AO701" s="45"/>
      <c r="AP701" s="45"/>
      <c r="AQ701" s="45"/>
      <c r="AR701" s="45"/>
      <c r="AS701" s="45"/>
      <c r="AT701" s="45"/>
      <c r="AU701" s="45"/>
      <c r="AV701" s="45"/>
      <c r="AW701" s="45"/>
      <c r="AX701" s="45"/>
      <c r="AY701" s="45"/>
      <c r="AZ701" s="45"/>
    </row>
    <row r="702" spans="41:52" x14ac:dyDescent="0.35">
      <c r="AO702" s="45"/>
      <c r="AP702" s="45"/>
      <c r="AQ702" s="45"/>
      <c r="AR702" s="45"/>
      <c r="AS702" s="45"/>
      <c r="AT702" s="45"/>
      <c r="AU702" s="45"/>
      <c r="AV702" s="45"/>
      <c r="AW702" s="45"/>
      <c r="AX702" s="45"/>
      <c r="AY702" s="45"/>
      <c r="AZ702" s="45"/>
    </row>
    <row r="703" spans="41:52" x14ac:dyDescent="0.35">
      <c r="AO703" s="45"/>
      <c r="AP703" s="45"/>
      <c r="AQ703" s="45"/>
      <c r="AR703" s="45"/>
      <c r="AS703" s="45"/>
      <c r="AT703" s="45"/>
      <c r="AU703" s="45"/>
      <c r="AV703" s="45"/>
      <c r="AW703" s="45"/>
      <c r="AX703" s="45"/>
      <c r="AY703" s="45"/>
      <c r="AZ703" s="45"/>
    </row>
    <row r="704" spans="41:52" x14ac:dyDescent="0.35">
      <c r="AO704" s="45"/>
      <c r="AP704" s="45"/>
      <c r="AQ704" s="45"/>
      <c r="AR704" s="45"/>
      <c r="AS704" s="45"/>
      <c r="AT704" s="45"/>
      <c r="AU704" s="45"/>
      <c r="AV704" s="45"/>
      <c r="AW704" s="45"/>
      <c r="AX704" s="45"/>
      <c r="AY704" s="45"/>
      <c r="AZ704" s="45"/>
    </row>
    <row r="705" spans="41:52" x14ac:dyDescent="0.35">
      <c r="AO705" s="45"/>
      <c r="AP705" s="45"/>
      <c r="AQ705" s="45"/>
      <c r="AR705" s="45"/>
      <c r="AS705" s="45"/>
      <c r="AT705" s="45"/>
      <c r="AU705" s="45"/>
      <c r="AV705" s="45"/>
      <c r="AW705" s="45"/>
      <c r="AX705" s="45"/>
      <c r="AY705" s="45"/>
      <c r="AZ705" s="45"/>
    </row>
    <row r="706" spans="41:52" x14ac:dyDescent="0.35">
      <c r="AO706" s="45"/>
      <c r="AP706" s="45"/>
      <c r="AQ706" s="45"/>
      <c r="AR706" s="45"/>
      <c r="AS706" s="45"/>
      <c r="AT706" s="45"/>
      <c r="AU706" s="45"/>
      <c r="AV706" s="45"/>
      <c r="AW706" s="45"/>
      <c r="AX706" s="45"/>
      <c r="AY706" s="45"/>
      <c r="AZ706" s="45"/>
    </row>
    <row r="707" spans="41:52" x14ac:dyDescent="0.35">
      <c r="AO707" s="45"/>
      <c r="AP707" s="45"/>
      <c r="AQ707" s="45"/>
      <c r="AR707" s="45"/>
      <c r="AS707" s="45"/>
      <c r="AT707" s="45"/>
      <c r="AU707" s="45"/>
      <c r="AV707" s="45"/>
      <c r="AW707" s="45"/>
      <c r="AX707" s="45"/>
      <c r="AY707" s="45"/>
      <c r="AZ707" s="45"/>
    </row>
    <row r="708" spans="41:52" x14ac:dyDescent="0.35">
      <c r="AO708" s="45"/>
      <c r="AP708" s="45"/>
      <c r="AQ708" s="45"/>
      <c r="AR708" s="45"/>
      <c r="AS708" s="45"/>
      <c r="AT708" s="45"/>
      <c r="AU708" s="45"/>
      <c r="AV708" s="45"/>
      <c r="AW708" s="45"/>
      <c r="AX708" s="45"/>
      <c r="AY708" s="45"/>
      <c r="AZ708" s="45"/>
    </row>
    <row r="709" spans="41:52" x14ac:dyDescent="0.35">
      <c r="AO709" s="45"/>
      <c r="AP709" s="45"/>
      <c r="AQ709" s="45"/>
      <c r="AR709" s="45"/>
      <c r="AS709" s="45"/>
      <c r="AT709" s="45"/>
      <c r="AU709" s="45"/>
      <c r="AV709" s="45"/>
      <c r="AW709" s="45"/>
      <c r="AX709" s="45"/>
      <c r="AY709" s="45"/>
      <c r="AZ709" s="45"/>
    </row>
    <row r="710" spans="41:52" x14ac:dyDescent="0.35">
      <c r="AO710" s="45"/>
      <c r="AP710" s="45"/>
      <c r="AQ710" s="45"/>
      <c r="AR710" s="45"/>
      <c r="AS710" s="45"/>
      <c r="AT710" s="45"/>
      <c r="AU710" s="45"/>
      <c r="AV710" s="45"/>
      <c r="AW710" s="45"/>
      <c r="AX710" s="45"/>
      <c r="AY710" s="45"/>
      <c r="AZ710" s="45"/>
    </row>
    <row r="711" spans="41:52" x14ac:dyDescent="0.35">
      <c r="AO711" s="45"/>
      <c r="AP711" s="45"/>
      <c r="AQ711" s="45"/>
      <c r="AR711" s="45"/>
      <c r="AS711" s="45"/>
      <c r="AT711" s="45"/>
      <c r="AU711" s="45"/>
      <c r="AV711" s="45"/>
      <c r="AW711" s="45"/>
      <c r="AX711" s="45"/>
      <c r="AY711" s="45"/>
      <c r="AZ711" s="45"/>
    </row>
    <row r="712" spans="41:52" x14ac:dyDescent="0.35">
      <c r="AO712" s="45"/>
      <c r="AP712" s="45"/>
      <c r="AQ712" s="45"/>
      <c r="AR712" s="45"/>
      <c r="AS712" s="45"/>
      <c r="AT712" s="45"/>
      <c r="AU712" s="45"/>
      <c r="AV712" s="45"/>
      <c r="AW712" s="45"/>
      <c r="AX712" s="45"/>
      <c r="AY712" s="45"/>
      <c r="AZ712" s="45"/>
    </row>
    <row r="713" spans="41:52" x14ac:dyDescent="0.35">
      <c r="AO713" s="45"/>
      <c r="AP713" s="45"/>
      <c r="AQ713" s="45"/>
      <c r="AR713" s="45"/>
      <c r="AS713" s="45"/>
      <c r="AT713" s="45"/>
      <c r="AU713" s="45"/>
      <c r="AV713" s="45"/>
      <c r="AW713" s="45"/>
      <c r="AX713" s="45"/>
      <c r="AY713" s="45"/>
      <c r="AZ713" s="45"/>
    </row>
    <row r="714" spans="41:52" x14ac:dyDescent="0.35">
      <c r="AO714" s="45"/>
      <c r="AP714" s="45"/>
      <c r="AQ714" s="45"/>
      <c r="AR714" s="45"/>
      <c r="AS714" s="45"/>
      <c r="AT714" s="45"/>
      <c r="AU714" s="45"/>
      <c r="AV714" s="45"/>
      <c r="AW714" s="45"/>
      <c r="AX714" s="45"/>
      <c r="AY714" s="45"/>
      <c r="AZ714" s="45"/>
    </row>
    <row r="715" spans="41:52" x14ac:dyDescent="0.35">
      <c r="AO715" s="45"/>
      <c r="AP715" s="45"/>
      <c r="AQ715" s="45"/>
      <c r="AR715" s="45"/>
      <c r="AS715" s="45"/>
      <c r="AT715" s="45"/>
      <c r="AU715" s="45"/>
      <c r="AV715" s="45"/>
      <c r="AW715" s="45"/>
      <c r="AX715" s="45"/>
      <c r="AY715" s="45"/>
      <c r="AZ715" s="45"/>
    </row>
    <row r="716" spans="41:52" x14ac:dyDescent="0.35">
      <c r="AO716" s="45"/>
      <c r="AP716" s="45"/>
      <c r="AQ716" s="45"/>
      <c r="AR716" s="45"/>
      <c r="AS716" s="45"/>
      <c r="AT716" s="45"/>
      <c r="AU716" s="45"/>
      <c r="AV716" s="45"/>
      <c r="AW716" s="45"/>
      <c r="AX716" s="45"/>
      <c r="AY716" s="45"/>
      <c r="AZ716" s="45"/>
    </row>
    <row r="717" spans="41:52" x14ac:dyDescent="0.35">
      <c r="AO717" s="45"/>
      <c r="AP717" s="45"/>
      <c r="AQ717" s="45"/>
      <c r="AR717" s="45"/>
      <c r="AS717" s="45"/>
      <c r="AT717" s="45"/>
      <c r="AU717" s="45"/>
      <c r="AV717" s="45"/>
      <c r="AW717" s="45"/>
      <c r="AX717" s="45"/>
      <c r="AY717" s="45"/>
      <c r="AZ717" s="45"/>
    </row>
    <row r="718" spans="41:52" x14ac:dyDescent="0.35">
      <c r="AO718" s="45"/>
      <c r="AP718" s="45"/>
      <c r="AQ718" s="45"/>
      <c r="AR718" s="45"/>
      <c r="AS718" s="45"/>
      <c r="AT718" s="45"/>
      <c r="AU718" s="45"/>
      <c r="AV718" s="45"/>
      <c r="AW718" s="45"/>
      <c r="AX718" s="45"/>
      <c r="AY718" s="45"/>
      <c r="AZ718" s="45"/>
    </row>
    <row r="719" spans="41:52" x14ac:dyDescent="0.35">
      <c r="AO719" s="45"/>
      <c r="AP719" s="45"/>
      <c r="AQ719" s="45"/>
      <c r="AR719" s="45"/>
      <c r="AS719" s="45"/>
      <c r="AT719" s="45"/>
      <c r="AU719" s="45"/>
      <c r="AV719" s="45"/>
      <c r="AW719" s="45"/>
      <c r="AX719" s="45"/>
      <c r="AY719" s="45"/>
      <c r="AZ719" s="45"/>
    </row>
    <row r="720" spans="41:52" x14ac:dyDescent="0.35">
      <c r="AO720" s="45"/>
      <c r="AP720" s="45"/>
      <c r="AQ720" s="45"/>
      <c r="AR720" s="45"/>
      <c r="AS720" s="45"/>
      <c r="AT720" s="45"/>
      <c r="AU720" s="45"/>
      <c r="AV720" s="45"/>
      <c r="AW720" s="45"/>
      <c r="AX720" s="45"/>
      <c r="AY720" s="45"/>
      <c r="AZ720" s="45"/>
    </row>
    <row r="721" spans="41:52" x14ac:dyDescent="0.35">
      <c r="AO721" s="45"/>
      <c r="AP721" s="45"/>
      <c r="AQ721" s="45"/>
      <c r="AR721" s="45"/>
      <c r="AS721" s="45"/>
      <c r="AT721" s="45"/>
      <c r="AU721" s="45"/>
      <c r="AV721" s="45"/>
      <c r="AW721" s="45"/>
      <c r="AX721" s="45"/>
      <c r="AY721" s="45"/>
      <c r="AZ721" s="45"/>
    </row>
    <row r="722" spans="41:52" x14ac:dyDescent="0.35">
      <c r="AO722" s="45"/>
      <c r="AP722" s="45"/>
      <c r="AQ722" s="45"/>
      <c r="AR722" s="45"/>
      <c r="AS722" s="45"/>
      <c r="AT722" s="45"/>
      <c r="AU722" s="45"/>
      <c r="AV722" s="45"/>
      <c r="AW722" s="45"/>
      <c r="AX722" s="45"/>
      <c r="AY722" s="45"/>
      <c r="AZ722" s="45"/>
    </row>
    <row r="723" spans="41:52" x14ac:dyDescent="0.35">
      <c r="AO723" s="45"/>
      <c r="AP723" s="45"/>
      <c r="AQ723" s="45"/>
      <c r="AR723" s="45"/>
      <c r="AS723" s="45"/>
      <c r="AT723" s="45"/>
      <c r="AU723" s="45"/>
      <c r="AV723" s="45"/>
      <c r="AW723" s="45"/>
      <c r="AX723" s="45"/>
      <c r="AY723" s="45"/>
      <c r="AZ723" s="45"/>
    </row>
    <row r="724" spans="41:52" x14ac:dyDescent="0.35">
      <c r="AO724" s="45"/>
      <c r="AP724" s="45"/>
      <c r="AQ724" s="45"/>
      <c r="AR724" s="45"/>
      <c r="AS724" s="45"/>
      <c r="AT724" s="45"/>
      <c r="AU724" s="45"/>
      <c r="AV724" s="45"/>
      <c r="AW724" s="45"/>
      <c r="AX724" s="45"/>
      <c r="AY724" s="45"/>
      <c r="AZ724" s="45"/>
    </row>
    <row r="725" spans="41:52" x14ac:dyDescent="0.35">
      <c r="AO725" s="45"/>
      <c r="AP725" s="45"/>
      <c r="AQ725" s="45"/>
      <c r="AR725" s="45"/>
      <c r="AS725" s="45"/>
      <c r="AT725" s="45"/>
      <c r="AU725" s="45"/>
      <c r="AV725" s="45"/>
      <c r="AW725" s="45"/>
      <c r="AX725" s="45"/>
      <c r="AY725" s="45"/>
      <c r="AZ725" s="45"/>
    </row>
    <row r="726" spans="41:52" x14ac:dyDescent="0.35">
      <c r="AO726" s="45"/>
      <c r="AP726" s="45"/>
      <c r="AQ726" s="45"/>
      <c r="AR726" s="45"/>
      <c r="AS726" s="45"/>
      <c r="AT726" s="45"/>
      <c r="AU726" s="45"/>
      <c r="AV726" s="45"/>
      <c r="AW726" s="45"/>
      <c r="AX726" s="45"/>
      <c r="AY726" s="45"/>
      <c r="AZ726" s="45"/>
    </row>
    <row r="727" spans="41:52" x14ac:dyDescent="0.35">
      <c r="AO727" s="45"/>
      <c r="AP727" s="45"/>
      <c r="AQ727" s="45"/>
      <c r="AR727" s="45"/>
      <c r="AS727" s="45"/>
      <c r="AT727" s="45"/>
      <c r="AU727" s="45"/>
      <c r="AV727" s="45"/>
      <c r="AW727" s="45"/>
      <c r="AX727" s="45"/>
      <c r="AY727" s="45"/>
      <c r="AZ727" s="45"/>
    </row>
    <row r="728" spans="41:52" x14ac:dyDescent="0.35">
      <c r="AO728" s="45"/>
      <c r="AP728" s="45"/>
      <c r="AQ728" s="45"/>
      <c r="AR728" s="45"/>
      <c r="AS728" s="45"/>
      <c r="AT728" s="45"/>
      <c r="AU728" s="45"/>
      <c r="AV728" s="45"/>
      <c r="AW728" s="45"/>
      <c r="AX728" s="45"/>
      <c r="AY728" s="45"/>
      <c r="AZ728" s="45"/>
    </row>
    <row r="729" spans="41:52" x14ac:dyDescent="0.35">
      <c r="AO729" s="45"/>
      <c r="AP729" s="45"/>
      <c r="AQ729" s="45"/>
      <c r="AR729" s="45"/>
      <c r="AS729" s="45"/>
      <c r="AT729" s="45"/>
      <c r="AU729" s="45"/>
      <c r="AV729" s="45"/>
      <c r="AW729" s="45"/>
      <c r="AX729" s="45"/>
      <c r="AY729" s="45"/>
      <c r="AZ729" s="45"/>
    </row>
    <row r="730" spans="41:52" x14ac:dyDescent="0.35">
      <c r="AO730" s="45"/>
      <c r="AP730" s="45"/>
      <c r="AQ730" s="45"/>
      <c r="AR730" s="45"/>
      <c r="AS730" s="45"/>
      <c r="AT730" s="45"/>
      <c r="AU730" s="45"/>
      <c r="AV730" s="45"/>
      <c r="AW730" s="45"/>
      <c r="AX730" s="45"/>
      <c r="AY730" s="45"/>
      <c r="AZ730" s="45"/>
    </row>
    <row r="731" spans="41:52" x14ac:dyDescent="0.35">
      <c r="AO731" s="45"/>
      <c r="AP731" s="45"/>
      <c r="AQ731" s="45"/>
      <c r="AR731" s="45"/>
      <c r="AS731" s="45"/>
      <c r="AT731" s="45"/>
      <c r="AU731" s="45"/>
      <c r="AV731" s="45"/>
      <c r="AW731" s="45"/>
      <c r="AX731" s="45"/>
      <c r="AY731" s="45"/>
      <c r="AZ731" s="45"/>
    </row>
    <row r="732" spans="41:52" x14ac:dyDescent="0.35">
      <c r="AO732" s="45"/>
      <c r="AP732" s="45"/>
      <c r="AQ732" s="45"/>
      <c r="AR732" s="45"/>
      <c r="AS732" s="45"/>
      <c r="AT732" s="45"/>
      <c r="AU732" s="45"/>
      <c r="AV732" s="45"/>
      <c r="AW732" s="45"/>
      <c r="AX732" s="45"/>
      <c r="AY732" s="45"/>
      <c r="AZ732" s="45"/>
    </row>
    <row r="733" spans="41:52" x14ac:dyDescent="0.35">
      <c r="AO733" s="45"/>
      <c r="AP733" s="45"/>
      <c r="AQ733" s="45"/>
      <c r="AR733" s="45"/>
      <c r="AS733" s="45"/>
      <c r="AT733" s="45"/>
      <c r="AU733" s="45"/>
      <c r="AV733" s="45"/>
      <c r="AW733" s="45"/>
      <c r="AX733" s="45"/>
      <c r="AY733" s="45"/>
      <c r="AZ733" s="45"/>
    </row>
    <row r="734" spans="41:52" x14ac:dyDescent="0.35">
      <c r="AO734" s="45"/>
      <c r="AP734" s="45"/>
      <c r="AQ734" s="45"/>
      <c r="AR734" s="45"/>
      <c r="AS734" s="45"/>
      <c r="AT734" s="45"/>
      <c r="AU734" s="45"/>
      <c r="AV734" s="45"/>
      <c r="AW734" s="45"/>
      <c r="AX734" s="45"/>
      <c r="AY734" s="45"/>
      <c r="AZ734" s="45"/>
    </row>
    <row r="735" spans="41:52" x14ac:dyDescent="0.35">
      <c r="AO735" s="45"/>
      <c r="AP735" s="45"/>
      <c r="AQ735" s="45"/>
      <c r="AR735" s="45"/>
      <c r="AS735" s="45"/>
      <c r="AT735" s="45"/>
      <c r="AU735" s="45"/>
      <c r="AV735" s="45"/>
      <c r="AW735" s="45"/>
      <c r="AX735" s="45"/>
      <c r="AY735" s="45"/>
      <c r="AZ735" s="45"/>
    </row>
    <row r="736" spans="41:52" x14ac:dyDescent="0.35">
      <c r="AO736" s="45"/>
      <c r="AP736" s="45"/>
      <c r="AQ736" s="45"/>
      <c r="AR736" s="45"/>
      <c r="AS736" s="45"/>
      <c r="AT736" s="45"/>
      <c r="AU736" s="45"/>
      <c r="AV736" s="45"/>
      <c r="AW736" s="45"/>
      <c r="AX736" s="45"/>
      <c r="AY736" s="45"/>
      <c r="AZ736" s="45"/>
    </row>
    <row r="737" spans="41:52" x14ac:dyDescent="0.35">
      <c r="AO737" s="45"/>
      <c r="AP737" s="45"/>
      <c r="AQ737" s="45"/>
      <c r="AR737" s="45"/>
      <c r="AS737" s="45"/>
      <c r="AT737" s="45"/>
      <c r="AU737" s="45"/>
      <c r="AV737" s="45"/>
      <c r="AW737" s="45"/>
      <c r="AX737" s="45"/>
      <c r="AY737" s="45"/>
      <c r="AZ737" s="45"/>
    </row>
    <row r="738" spans="41:52" x14ac:dyDescent="0.35">
      <c r="AO738" s="45"/>
      <c r="AP738" s="45"/>
      <c r="AQ738" s="45"/>
      <c r="AR738" s="45"/>
      <c r="AS738" s="45"/>
      <c r="AT738" s="45"/>
      <c r="AU738" s="45"/>
      <c r="AV738" s="45"/>
      <c r="AW738" s="45"/>
      <c r="AX738" s="45"/>
      <c r="AY738" s="45"/>
      <c r="AZ738" s="45"/>
    </row>
    <row r="739" spans="41:52" x14ac:dyDescent="0.35">
      <c r="AO739" s="45"/>
      <c r="AP739" s="45"/>
      <c r="AQ739" s="45"/>
      <c r="AR739" s="45"/>
      <c r="AS739" s="45"/>
      <c r="AT739" s="45"/>
      <c r="AU739" s="45"/>
      <c r="AV739" s="45"/>
      <c r="AW739" s="45"/>
      <c r="AX739" s="45"/>
      <c r="AY739" s="45"/>
      <c r="AZ739" s="45"/>
    </row>
    <row r="740" spans="41:52" x14ac:dyDescent="0.35">
      <c r="AO740" s="45"/>
      <c r="AP740" s="45"/>
      <c r="AQ740" s="45"/>
      <c r="AR740" s="45"/>
      <c r="AS740" s="45"/>
      <c r="AT740" s="45"/>
      <c r="AU740" s="45"/>
      <c r="AV740" s="45"/>
      <c r="AW740" s="45"/>
      <c r="AX740" s="45"/>
      <c r="AY740" s="45"/>
      <c r="AZ740" s="45"/>
    </row>
    <row r="741" spans="41:52" x14ac:dyDescent="0.35">
      <c r="AO741" s="45"/>
      <c r="AP741" s="45"/>
      <c r="AQ741" s="45"/>
      <c r="AR741" s="45"/>
      <c r="AS741" s="45"/>
      <c r="AT741" s="45"/>
      <c r="AU741" s="45"/>
      <c r="AV741" s="45"/>
      <c r="AW741" s="45"/>
      <c r="AX741" s="45"/>
      <c r="AY741" s="45"/>
      <c r="AZ741" s="45"/>
    </row>
    <row r="742" spans="41:52" x14ac:dyDescent="0.35">
      <c r="AO742" s="45"/>
      <c r="AP742" s="45"/>
      <c r="AQ742" s="45"/>
      <c r="AR742" s="45"/>
      <c r="AS742" s="45"/>
      <c r="AT742" s="45"/>
      <c r="AU742" s="45"/>
      <c r="AV742" s="45"/>
      <c r="AW742" s="45"/>
      <c r="AX742" s="45"/>
      <c r="AY742" s="45"/>
      <c r="AZ742" s="45"/>
    </row>
    <row r="743" spans="41:52" x14ac:dyDescent="0.35">
      <c r="AO743" s="45"/>
      <c r="AP743" s="45"/>
      <c r="AQ743" s="45"/>
      <c r="AR743" s="45"/>
      <c r="AS743" s="45"/>
      <c r="AT743" s="45"/>
      <c r="AU743" s="45"/>
      <c r="AV743" s="45"/>
      <c r="AW743" s="45"/>
      <c r="AX743" s="45"/>
      <c r="AY743" s="45"/>
      <c r="AZ743" s="45"/>
    </row>
    <row r="744" spans="41:52" x14ac:dyDescent="0.35">
      <c r="AO744" s="45"/>
      <c r="AP744" s="45"/>
      <c r="AQ744" s="45"/>
      <c r="AR744" s="45"/>
      <c r="AS744" s="45"/>
      <c r="AT744" s="45"/>
      <c r="AU744" s="45"/>
      <c r="AV744" s="45"/>
      <c r="AW744" s="45"/>
      <c r="AX744" s="45"/>
      <c r="AY744" s="45"/>
      <c r="AZ744" s="45"/>
    </row>
    <row r="745" spans="41:52" x14ac:dyDescent="0.35">
      <c r="AO745" s="45"/>
      <c r="AP745" s="45"/>
      <c r="AQ745" s="45"/>
      <c r="AR745" s="45"/>
      <c r="AS745" s="45"/>
      <c r="AT745" s="45"/>
      <c r="AU745" s="45"/>
      <c r="AV745" s="45"/>
      <c r="AW745" s="45"/>
      <c r="AX745" s="45"/>
      <c r="AY745" s="45"/>
      <c r="AZ745" s="45"/>
    </row>
    <row r="746" spans="41:52" x14ac:dyDescent="0.35">
      <c r="AO746" s="45"/>
      <c r="AP746" s="45"/>
      <c r="AQ746" s="45"/>
      <c r="AR746" s="45"/>
      <c r="AS746" s="45"/>
      <c r="AT746" s="45"/>
      <c r="AU746" s="45"/>
      <c r="AV746" s="45"/>
      <c r="AW746" s="45"/>
      <c r="AX746" s="45"/>
      <c r="AY746" s="45"/>
      <c r="AZ746" s="45"/>
    </row>
    <row r="747" spans="41:52" x14ac:dyDescent="0.35">
      <c r="AO747" s="45"/>
      <c r="AP747" s="45"/>
      <c r="AQ747" s="45"/>
      <c r="AR747" s="45"/>
      <c r="AS747" s="45"/>
      <c r="AT747" s="45"/>
      <c r="AU747" s="45"/>
      <c r="AV747" s="45"/>
      <c r="AW747" s="45"/>
      <c r="AX747" s="45"/>
      <c r="AY747" s="45"/>
      <c r="AZ747" s="45"/>
    </row>
    <row r="748" spans="41:52" x14ac:dyDescent="0.35">
      <c r="AO748" s="45"/>
      <c r="AP748" s="45"/>
      <c r="AQ748" s="45"/>
      <c r="AR748" s="45"/>
      <c r="AS748" s="45"/>
      <c r="AT748" s="45"/>
      <c r="AU748" s="45"/>
      <c r="AV748" s="45"/>
      <c r="AW748" s="45"/>
      <c r="AX748" s="45"/>
      <c r="AY748" s="45"/>
      <c r="AZ748" s="45"/>
    </row>
    <row r="749" spans="41:52" x14ac:dyDescent="0.35">
      <c r="AO749" s="45"/>
      <c r="AP749" s="45"/>
      <c r="AQ749" s="45"/>
      <c r="AR749" s="45"/>
      <c r="AS749" s="45"/>
      <c r="AT749" s="45"/>
      <c r="AU749" s="45"/>
      <c r="AV749" s="45"/>
      <c r="AW749" s="45"/>
      <c r="AX749" s="45"/>
      <c r="AY749" s="45"/>
      <c r="AZ749" s="45"/>
    </row>
    <row r="750" spans="41:52" x14ac:dyDescent="0.35">
      <c r="AO750" s="45"/>
      <c r="AP750" s="45"/>
      <c r="AQ750" s="45"/>
      <c r="AR750" s="45"/>
      <c r="AS750" s="45"/>
      <c r="AT750" s="45"/>
      <c r="AU750" s="45"/>
      <c r="AV750" s="45"/>
      <c r="AW750" s="45"/>
      <c r="AX750" s="45"/>
      <c r="AY750" s="45"/>
      <c r="AZ750" s="45"/>
    </row>
    <row r="751" spans="41:52" x14ac:dyDescent="0.35">
      <c r="AO751" s="45"/>
      <c r="AP751" s="45"/>
      <c r="AQ751" s="45"/>
      <c r="AR751" s="45"/>
      <c r="AS751" s="45"/>
      <c r="AT751" s="45"/>
      <c r="AU751" s="45"/>
      <c r="AV751" s="45"/>
      <c r="AW751" s="45"/>
      <c r="AX751" s="45"/>
      <c r="AY751" s="45"/>
      <c r="AZ751" s="45"/>
    </row>
    <row r="752" spans="41:52" x14ac:dyDescent="0.35">
      <c r="AO752" s="45"/>
      <c r="AP752" s="45"/>
      <c r="AQ752" s="45"/>
      <c r="AR752" s="45"/>
      <c r="AS752" s="45"/>
      <c r="AT752" s="45"/>
      <c r="AU752" s="45"/>
      <c r="AV752" s="45"/>
      <c r="AW752" s="45"/>
      <c r="AX752" s="45"/>
      <c r="AY752" s="45"/>
      <c r="AZ752" s="45"/>
    </row>
    <row r="753" spans="41:52" x14ac:dyDescent="0.35">
      <c r="AO753" s="45"/>
      <c r="AP753" s="45"/>
      <c r="AQ753" s="45"/>
      <c r="AR753" s="45"/>
      <c r="AS753" s="45"/>
      <c r="AT753" s="45"/>
      <c r="AU753" s="45"/>
      <c r="AV753" s="45"/>
      <c r="AW753" s="45"/>
      <c r="AX753" s="45"/>
      <c r="AY753" s="45"/>
      <c r="AZ753" s="45"/>
    </row>
    <row r="754" spans="41:52" x14ac:dyDescent="0.35">
      <c r="AO754" s="45"/>
      <c r="AP754" s="45"/>
      <c r="AQ754" s="45"/>
      <c r="AR754" s="45"/>
      <c r="AS754" s="45"/>
      <c r="AT754" s="45"/>
      <c r="AU754" s="45"/>
      <c r="AV754" s="45"/>
      <c r="AW754" s="45"/>
      <c r="AX754" s="45"/>
      <c r="AY754" s="45"/>
      <c r="AZ754" s="45"/>
    </row>
    <row r="755" spans="41:52" x14ac:dyDescent="0.35">
      <c r="AO755" s="45"/>
      <c r="AP755" s="45"/>
      <c r="AQ755" s="45"/>
      <c r="AR755" s="45"/>
      <c r="AS755" s="45"/>
      <c r="AT755" s="45"/>
      <c r="AU755" s="45"/>
      <c r="AV755" s="45"/>
      <c r="AW755" s="45"/>
      <c r="AX755" s="45"/>
      <c r="AY755" s="45"/>
      <c r="AZ755" s="45"/>
    </row>
    <row r="756" spans="41:52" x14ac:dyDescent="0.35">
      <c r="AO756" s="45"/>
      <c r="AP756" s="45"/>
      <c r="AQ756" s="45"/>
      <c r="AR756" s="45"/>
      <c r="AS756" s="45"/>
      <c r="AT756" s="45"/>
      <c r="AU756" s="45"/>
      <c r="AV756" s="45"/>
      <c r="AW756" s="45"/>
      <c r="AX756" s="45"/>
      <c r="AY756" s="45"/>
      <c r="AZ756" s="45"/>
    </row>
    <row r="757" spans="41:52" x14ac:dyDescent="0.35">
      <c r="AO757" s="45"/>
      <c r="AP757" s="45"/>
      <c r="AQ757" s="45"/>
      <c r="AR757" s="45"/>
      <c r="AS757" s="45"/>
      <c r="AT757" s="45"/>
      <c r="AU757" s="45"/>
      <c r="AV757" s="45"/>
      <c r="AW757" s="45"/>
      <c r="AX757" s="45"/>
      <c r="AY757" s="45"/>
      <c r="AZ757" s="45"/>
    </row>
    <row r="758" spans="41:52" x14ac:dyDescent="0.35">
      <c r="AO758" s="45"/>
      <c r="AP758" s="45"/>
      <c r="AQ758" s="45"/>
      <c r="AR758" s="45"/>
      <c r="AS758" s="45"/>
      <c r="AT758" s="45"/>
      <c r="AU758" s="45"/>
      <c r="AV758" s="45"/>
      <c r="AW758" s="45"/>
      <c r="AX758" s="45"/>
      <c r="AY758" s="45"/>
      <c r="AZ758" s="45"/>
    </row>
    <row r="759" spans="41:52" x14ac:dyDescent="0.35">
      <c r="AO759" s="45"/>
      <c r="AP759" s="45"/>
      <c r="AQ759" s="45"/>
      <c r="AR759" s="45"/>
      <c r="AS759" s="45"/>
      <c r="AT759" s="45"/>
      <c r="AU759" s="45"/>
      <c r="AV759" s="45"/>
      <c r="AW759" s="45"/>
      <c r="AX759" s="45"/>
      <c r="AY759" s="45"/>
      <c r="AZ759" s="45"/>
    </row>
    <row r="760" spans="41:52" x14ac:dyDescent="0.35">
      <c r="AO760" s="45"/>
      <c r="AP760" s="45"/>
      <c r="AQ760" s="45"/>
      <c r="AR760" s="45"/>
      <c r="AS760" s="45"/>
      <c r="AT760" s="45"/>
      <c r="AU760" s="45"/>
      <c r="AV760" s="45"/>
      <c r="AW760" s="45"/>
      <c r="AX760" s="45"/>
      <c r="AY760" s="45"/>
      <c r="AZ760" s="45"/>
    </row>
    <row r="761" spans="41:52" x14ac:dyDescent="0.35">
      <c r="AO761" s="45"/>
      <c r="AP761" s="45"/>
      <c r="AQ761" s="45"/>
      <c r="AR761" s="45"/>
      <c r="AS761" s="45"/>
      <c r="AT761" s="45"/>
      <c r="AU761" s="45"/>
      <c r="AV761" s="45"/>
      <c r="AW761" s="45"/>
      <c r="AX761" s="45"/>
      <c r="AY761" s="45"/>
      <c r="AZ761" s="45"/>
    </row>
    <row r="762" spans="41:52" x14ac:dyDescent="0.35">
      <c r="AO762" s="45"/>
      <c r="AP762" s="45"/>
      <c r="AQ762" s="45"/>
      <c r="AR762" s="45"/>
      <c r="AS762" s="45"/>
      <c r="AT762" s="45"/>
      <c r="AU762" s="45"/>
      <c r="AV762" s="45"/>
      <c r="AW762" s="45"/>
      <c r="AX762" s="45"/>
      <c r="AY762" s="45"/>
      <c r="AZ762" s="45"/>
    </row>
    <row r="763" spans="41:52" x14ac:dyDescent="0.35">
      <c r="AO763" s="45"/>
      <c r="AP763" s="45"/>
      <c r="AQ763" s="45"/>
      <c r="AR763" s="45"/>
      <c r="AS763" s="45"/>
      <c r="AT763" s="45"/>
      <c r="AU763" s="45"/>
      <c r="AV763" s="45"/>
      <c r="AW763" s="45"/>
      <c r="AX763" s="45"/>
      <c r="AY763" s="45"/>
      <c r="AZ763" s="45"/>
    </row>
    <row r="764" spans="41:52" x14ac:dyDescent="0.35">
      <c r="AO764" s="45"/>
      <c r="AP764" s="45"/>
      <c r="AQ764" s="45"/>
      <c r="AR764" s="45"/>
      <c r="AS764" s="45"/>
      <c r="AT764" s="45"/>
      <c r="AU764" s="45"/>
      <c r="AV764" s="45"/>
      <c r="AW764" s="45"/>
      <c r="AX764" s="45"/>
      <c r="AY764" s="45"/>
      <c r="AZ764" s="45"/>
    </row>
    <row r="765" spans="41:52" x14ac:dyDescent="0.35">
      <c r="AO765" s="45"/>
      <c r="AP765" s="45"/>
      <c r="AQ765" s="45"/>
      <c r="AR765" s="45"/>
      <c r="AS765" s="45"/>
      <c r="AT765" s="45"/>
      <c r="AU765" s="45"/>
      <c r="AV765" s="45"/>
      <c r="AW765" s="45"/>
      <c r="AX765" s="45"/>
      <c r="AY765" s="45"/>
      <c r="AZ765" s="45"/>
    </row>
    <row r="766" spans="41:52" x14ac:dyDescent="0.35">
      <c r="AO766" s="45"/>
      <c r="AP766" s="45"/>
      <c r="AQ766" s="45"/>
      <c r="AR766" s="45"/>
      <c r="AS766" s="45"/>
      <c r="AT766" s="45"/>
      <c r="AU766" s="45"/>
      <c r="AV766" s="45"/>
      <c r="AW766" s="45"/>
      <c r="AX766" s="45"/>
      <c r="AY766" s="45"/>
      <c r="AZ766" s="45"/>
    </row>
    <row r="767" spans="41:52" x14ac:dyDescent="0.35">
      <c r="AO767" s="45"/>
      <c r="AP767" s="45"/>
      <c r="AQ767" s="45"/>
      <c r="AR767" s="45"/>
      <c r="AS767" s="45"/>
      <c r="AT767" s="45"/>
      <c r="AU767" s="45"/>
      <c r="AV767" s="45"/>
      <c r="AW767" s="45"/>
      <c r="AX767" s="45"/>
      <c r="AY767" s="45"/>
      <c r="AZ767" s="45"/>
    </row>
    <row r="768" spans="41:52" x14ac:dyDescent="0.35">
      <c r="AO768" s="45"/>
      <c r="AP768" s="45"/>
      <c r="AQ768" s="45"/>
      <c r="AR768" s="45"/>
      <c r="AS768" s="45"/>
      <c r="AT768" s="45"/>
      <c r="AU768" s="45"/>
      <c r="AV768" s="45"/>
      <c r="AW768" s="45"/>
      <c r="AX768" s="45"/>
      <c r="AY768" s="45"/>
      <c r="AZ768" s="45"/>
    </row>
    <row r="769" spans="41:52" x14ac:dyDescent="0.35">
      <c r="AO769" s="45"/>
      <c r="AP769" s="45"/>
      <c r="AQ769" s="45"/>
      <c r="AR769" s="45"/>
      <c r="AS769" s="45"/>
      <c r="AT769" s="45"/>
      <c r="AU769" s="45"/>
      <c r="AV769" s="45"/>
      <c r="AW769" s="45"/>
      <c r="AX769" s="45"/>
      <c r="AY769" s="45"/>
      <c r="AZ769" s="45"/>
    </row>
    <row r="770" spans="41:52" x14ac:dyDescent="0.35">
      <c r="AO770" s="45"/>
      <c r="AP770" s="45"/>
      <c r="AQ770" s="45"/>
      <c r="AR770" s="45"/>
      <c r="AS770" s="45"/>
      <c r="AT770" s="45"/>
      <c r="AU770" s="45"/>
      <c r="AV770" s="45"/>
      <c r="AW770" s="45"/>
      <c r="AX770" s="45"/>
      <c r="AY770" s="45"/>
      <c r="AZ770" s="45"/>
    </row>
    <row r="771" spans="41:52" x14ac:dyDescent="0.35">
      <c r="AO771" s="45"/>
      <c r="AP771" s="45"/>
      <c r="AQ771" s="45"/>
      <c r="AR771" s="45"/>
      <c r="AS771" s="45"/>
      <c r="AT771" s="45"/>
      <c r="AU771" s="45"/>
      <c r="AV771" s="45"/>
      <c r="AW771" s="45"/>
      <c r="AX771" s="45"/>
      <c r="AY771" s="45"/>
      <c r="AZ771" s="45"/>
    </row>
    <row r="772" spans="41:52" x14ac:dyDescent="0.35">
      <c r="AO772" s="45"/>
      <c r="AP772" s="45"/>
      <c r="AQ772" s="45"/>
      <c r="AR772" s="45"/>
      <c r="AS772" s="45"/>
      <c r="AT772" s="45"/>
      <c r="AU772" s="45"/>
      <c r="AV772" s="45"/>
      <c r="AW772" s="45"/>
      <c r="AX772" s="45"/>
      <c r="AY772" s="45"/>
      <c r="AZ772" s="45"/>
    </row>
    <row r="773" spans="41:52" x14ac:dyDescent="0.35">
      <c r="AO773" s="45"/>
      <c r="AP773" s="45"/>
      <c r="AQ773" s="45"/>
      <c r="AR773" s="45"/>
      <c r="AS773" s="45"/>
      <c r="AT773" s="45"/>
      <c r="AU773" s="45"/>
      <c r="AV773" s="45"/>
      <c r="AW773" s="45"/>
      <c r="AX773" s="45"/>
      <c r="AY773" s="45"/>
      <c r="AZ773" s="45"/>
    </row>
    <row r="774" spans="41:52" x14ac:dyDescent="0.35">
      <c r="AO774" s="45"/>
      <c r="AP774" s="45"/>
      <c r="AQ774" s="45"/>
      <c r="AR774" s="45"/>
      <c r="AS774" s="45"/>
      <c r="AT774" s="45"/>
      <c r="AU774" s="45"/>
      <c r="AV774" s="45"/>
      <c r="AW774" s="45"/>
      <c r="AX774" s="45"/>
      <c r="AY774" s="45"/>
      <c r="AZ774" s="45"/>
    </row>
    <row r="775" spans="41:52" x14ac:dyDescent="0.35">
      <c r="AO775" s="45"/>
      <c r="AP775" s="45"/>
      <c r="AQ775" s="45"/>
      <c r="AR775" s="45"/>
      <c r="AS775" s="45"/>
      <c r="AT775" s="45"/>
      <c r="AU775" s="45"/>
      <c r="AV775" s="45"/>
      <c r="AW775" s="45"/>
      <c r="AX775" s="45"/>
      <c r="AY775" s="45"/>
      <c r="AZ775" s="45"/>
    </row>
    <row r="776" spans="41:52" x14ac:dyDescent="0.35">
      <c r="AO776" s="45"/>
      <c r="AP776" s="45"/>
      <c r="AQ776" s="45"/>
      <c r="AR776" s="45"/>
      <c r="AS776" s="45"/>
      <c r="AT776" s="45"/>
      <c r="AU776" s="45"/>
      <c r="AV776" s="45"/>
      <c r="AW776" s="45"/>
      <c r="AX776" s="45"/>
      <c r="AY776" s="45"/>
      <c r="AZ776" s="45"/>
    </row>
    <row r="777" spans="41:52" x14ac:dyDescent="0.35">
      <c r="AO777" s="45"/>
      <c r="AP777" s="45"/>
      <c r="AQ777" s="45"/>
      <c r="AR777" s="45"/>
      <c r="AS777" s="45"/>
      <c r="AT777" s="45"/>
      <c r="AU777" s="45"/>
      <c r="AV777" s="45"/>
      <c r="AW777" s="45"/>
      <c r="AX777" s="45"/>
      <c r="AY777" s="45"/>
      <c r="AZ777" s="45"/>
    </row>
    <row r="778" spans="41:52" x14ac:dyDescent="0.35">
      <c r="AO778" s="45"/>
      <c r="AP778" s="45"/>
      <c r="AQ778" s="45"/>
      <c r="AR778" s="45"/>
      <c r="AS778" s="45"/>
      <c r="AT778" s="45"/>
      <c r="AU778" s="45"/>
      <c r="AV778" s="45"/>
      <c r="AW778" s="45"/>
      <c r="AX778" s="45"/>
      <c r="AY778" s="45"/>
      <c r="AZ778" s="45"/>
    </row>
    <row r="779" spans="41:52" x14ac:dyDescent="0.35">
      <c r="AO779" s="45"/>
      <c r="AP779" s="45"/>
      <c r="AQ779" s="45"/>
      <c r="AR779" s="45"/>
      <c r="AS779" s="45"/>
      <c r="AT779" s="45"/>
      <c r="AU779" s="45"/>
      <c r="AV779" s="45"/>
      <c r="AW779" s="45"/>
      <c r="AX779" s="45"/>
      <c r="AY779" s="45"/>
      <c r="AZ779" s="45"/>
    </row>
    <row r="780" spans="41:52" x14ac:dyDescent="0.35">
      <c r="AO780" s="45"/>
      <c r="AP780" s="45"/>
      <c r="AQ780" s="45"/>
      <c r="AR780" s="45"/>
      <c r="AS780" s="45"/>
      <c r="AT780" s="45"/>
      <c r="AU780" s="45"/>
      <c r="AV780" s="45"/>
      <c r="AW780" s="45"/>
      <c r="AX780" s="45"/>
      <c r="AY780" s="45"/>
      <c r="AZ780" s="45"/>
    </row>
    <row r="781" spans="41:52" x14ac:dyDescent="0.35">
      <c r="AO781" s="45"/>
      <c r="AP781" s="45"/>
      <c r="AQ781" s="45"/>
      <c r="AR781" s="45"/>
      <c r="AS781" s="45"/>
      <c r="AT781" s="45"/>
      <c r="AU781" s="45"/>
      <c r="AV781" s="45"/>
      <c r="AW781" s="45"/>
      <c r="AX781" s="45"/>
      <c r="AY781" s="45"/>
      <c r="AZ781" s="45"/>
    </row>
    <row r="782" spans="41:52" x14ac:dyDescent="0.35">
      <c r="AO782" s="45"/>
      <c r="AP782" s="45"/>
      <c r="AQ782" s="45"/>
      <c r="AR782" s="45"/>
      <c r="AS782" s="45"/>
      <c r="AT782" s="45"/>
      <c r="AU782" s="45"/>
      <c r="AV782" s="45"/>
      <c r="AW782" s="45"/>
      <c r="AX782" s="45"/>
      <c r="AY782" s="45"/>
      <c r="AZ782" s="45"/>
    </row>
    <row r="783" spans="41:52" x14ac:dyDescent="0.35">
      <c r="AO783" s="45"/>
      <c r="AP783" s="45"/>
      <c r="AQ783" s="45"/>
      <c r="AR783" s="45"/>
      <c r="AS783" s="45"/>
      <c r="AT783" s="45"/>
      <c r="AU783" s="45"/>
      <c r="AV783" s="45"/>
      <c r="AW783" s="45"/>
      <c r="AX783" s="45"/>
      <c r="AY783" s="45"/>
      <c r="AZ783" s="45"/>
    </row>
    <row r="784" spans="41:52" x14ac:dyDescent="0.35">
      <c r="AO784" s="45"/>
      <c r="AP784" s="45"/>
      <c r="AQ784" s="45"/>
      <c r="AR784" s="45"/>
      <c r="AS784" s="45"/>
      <c r="AT784" s="45"/>
      <c r="AU784" s="45"/>
      <c r="AV784" s="45"/>
      <c r="AW784" s="45"/>
      <c r="AX784" s="45"/>
      <c r="AY784" s="45"/>
      <c r="AZ784" s="45"/>
    </row>
    <row r="785" spans="41:52" x14ac:dyDescent="0.35">
      <c r="AO785" s="45"/>
      <c r="AP785" s="45"/>
      <c r="AQ785" s="45"/>
      <c r="AR785" s="45"/>
      <c r="AS785" s="45"/>
      <c r="AT785" s="45"/>
      <c r="AU785" s="45"/>
      <c r="AV785" s="45"/>
      <c r="AW785" s="45"/>
      <c r="AX785" s="45"/>
      <c r="AY785" s="45"/>
      <c r="AZ785" s="45"/>
    </row>
    <row r="786" spans="41:52" x14ac:dyDescent="0.35">
      <c r="AO786" s="45"/>
      <c r="AP786" s="45"/>
      <c r="AQ786" s="45"/>
      <c r="AR786" s="45"/>
      <c r="AS786" s="45"/>
      <c r="AT786" s="45"/>
      <c r="AU786" s="45"/>
      <c r="AV786" s="45"/>
      <c r="AW786" s="45"/>
      <c r="AX786" s="45"/>
      <c r="AY786" s="45"/>
      <c r="AZ786" s="45"/>
    </row>
    <row r="787" spans="41:52" x14ac:dyDescent="0.35">
      <c r="AO787" s="45"/>
      <c r="AP787" s="45"/>
      <c r="AQ787" s="45"/>
      <c r="AR787" s="45"/>
      <c r="AS787" s="45"/>
      <c r="AT787" s="45"/>
      <c r="AU787" s="45"/>
      <c r="AV787" s="45"/>
      <c r="AW787" s="45"/>
      <c r="AX787" s="45"/>
      <c r="AY787" s="45"/>
      <c r="AZ787" s="45"/>
    </row>
    <row r="788" spans="41:52" x14ac:dyDescent="0.35">
      <c r="AO788" s="45"/>
      <c r="AP788" s="45"/>
      <c r="AQ788" s="45"/>
      <c r="AR788" s="45"/>
      <c r="AS788" s="45"/>
      <c r="AT788" s="45"/>
      <c r="AU788" s="45"/>
      <c r="AV788" s="45"/>
      <c r="AW788" s="45"/>
      <c r="AX788" s="45"/>
      <c r="AY788" s="45"/>
      <c r="AZ788" s="45"/>
    </row>
    <row r="789" spans="41:52" x14ac:dyDescent="0.35">
      <c r="AO789" s="45"/>
      <c r="AP789" s="45"/>
      <c r="AQ789" s="45"/>
      <c r="AR789" s="45"/>
      <c r="AS789" s="45"/>
      <c r="AT789" s="45"/>
      <c r="AU789" s="45"/>
      <c r="AV789" s="45"/>
      <c r="AW789" s="45"/>
      <c r="AX789" s="45"/>
      <c r="AY789" s="45"/>
      <c r="AZ789" s="45"/>
    </row>
    <row r="790" spans="41:52" x14ac:dyDescent="0.35">
      <c r="AO790" s="45"/>
      <c r="AP790" s="45"/>
      <c r="AQ790" s="45"/>
      <c r="AR790" s="45"/>
      <c r="AS790" s="45"/>
      <c r="AT790" s="45"/>
      <c r="AU790" s="45"/>
      <c r="AV790" s="45"/>
      <c r="AW790" s="45"/>
      <c r="AX790" s="45"/>
      <c r="AY790" s="45"/>
      <c r="AZ790" s="45"/>
    </row>
    <row r="791" spans="41:52" x14ac:dyDescent="0.35">
      <c r="AO791" s="45"/>
      <c r="AP791" s="45"/>
      <c r="AQ791" s="45"/>
      <c r="AR791" s="45"/>
      <c r="AS791" s="45"/>
      <c r="AT791" s="45"/>
      <c r="AU791" s="45"/>
      <c r="AV791" s="45"/>
      <c r="AW791" s="45"/>
      <c r="AX791" s="45"/>
      <c r="AY791" s="45"/>
      <c r="AZ791" s="45"/>
    </row>
    <row r="792" spans="41:52" x14ac:dyDescent="0.35">
      <c r="AO792" s="45"/>
      <c r="AP792" s="45"/>
      <c r="AQ792" s="45"/>
      <c r="AR792" s="45"/>
      <c r="AS792" s="45"/>
      <c r="AT792" s="45"/>
      <c r="AU792" s="45"/>
      <c r="AV792" s="45"/>
      <c r="AW792" s="45"/>
      <c r="AX792" s="45"/>
      <c r="AY792" s="45"/>
      <c r="AZ792" s="45"/>
    </row>
    <row r="793" spans="41:52" x14ac:dyDescent="0.35">
      <c r="AO793" s="45"/>
      <c r="AP793" s="45"/>
      <c r="AQ793" s="45"/>
      <c r="AR793" s="45"/>
      <c r="AS793" s="45"/>
      <c r="AT793" s="45"/>
      <c r="AU793" s="45"/>
      <c r="AV793" s="45"/>
      <c r="AW793" s="45"/>
      <c r="AX793" s="45"/>
      <c r="AY793" s="45"/>
      <c r="AZ793" s="45"/>
    </row>
    <row r="794" spans="41:52" x14ac:dyDescent="0.35">
      <c r="AO794" s="45"/>
      <c r="AP794" s="45"/>
      <c r="AQ794" s="45"/>
      <c r="AR794" s="45"/>
      <c r="AS794" s="45"/>
      <c r="AT794" s="45"/>
      <c r="AU794" s="45"/>
      <c r="AV794" s="45"/>
      <c r="AW794" s="45"/>
      <c r="AX794" s="45"/>
      <c r="AY794" s="45"/>
      <c r="AZ794" s="45"/>
    </row>
    <row r="795" spans="41:52" x14ac:dyDescent="0.35">
      <c r="AO795" s="45"/>
      <c r="AP795" s="45"/>
      <c r="AQ795" s="45"/>
      <c r="AR795" s="45"/>
      <c r="AS795" s="45"/>
      <c r="AT795" s="45"/>
      <c r="AU795" s="45"/>
      <c r="AV795" s="45"/>
      <c r="AW795" s="45"/>
      <c r="AX795" s="45"/>
      <c r="AY795" s="45"/>
      <c r="AZ795" s="45"/>
    </row>
    <row r="796" spans="41:52" x14ac:dyDescent="0.35">
      <c r="AO796" s="45"/>
      <c r="AP796" s="45"/>
      <c r="AQ796" s="45"/>
      <c r="AR796" s="45"/>
      <c r="AS796" s="45"/>
      <c r="AT796" s="45"/>
      <c r="AU796" s="45"/>
      <c r="AV796" s="45"/>
      <c r="AW796" s="45"/>
      <c r="AX796" s="45"/>
      <c r="AY796" s="45"/>
      <c r="AZ796" s="45"/>
    </row>
    <row r="797" spans="41:52" x14ac:dyDescent="0.35">
      <c r="AO797" s="45"/>
      <c r="AP797" s="45"/>
      <c r="AQ797" s="45"/>
      <c r="AR797" s="45"/>
      <c r="AS797" s="45"/>
      <c r="AT797" s="45"/>
      <c r="AU797" s="45"/>
      <c r="AV797" s="45"/>
      <c r="AW797" s="45"/>
      <c r="AX797" s="45"/>
      <c r="AY797" s="45"/>
      <c r="AZ797" s="45"/>
    </row>
    <row r="798" spans="41:52" x14ac:dyDescent="0.35">
      <c r="AO798" s="45"/>
      <c r="AP798" s="45"/>
      <c r="AQ798" s="45"/>
      <c r="AR798" s="45"/>
      <c r="AS798" s="45"/>
      <c r="AT798" s="45"/>
      <c r="AU798" s="45"/>
      <c r="AV798" s="45"/>
      <c r="AW798" s="45"/>
      <c r="AX798" s="45"/>
      <c r="AY798" s="45"/>
      <c r="AZ798" s="45"/>
    </row>
    <row r="799" spans="41:52" x14ac:dyDescent="0.35">
      <c r="AO799" s="45"/>
      <c r="AP799" s="45"/>
      <c r="AQ799" s="45"/>
      <c r="AR799" s="45"/>
      <c r="AS799" s="45"/>
      <c r="AT799" s="45"/>
      <c r="AU799" s="45"/>
      <c r="AV799" s="45"/>
      <c r="AW799" s="45"/>
      <c r="AX799" s="45"/>
      <c r="AY799" s="45"/>
      <c r="AZ799" s="45"/>
    </row>
    <row r="800" spans="41:52" x14ac:dyDescent="0.35">
      <c r="AO800" s="45"/>
      <c r="AP800" s="45"/>
      <c r="AQ800" s="45"/>
      <c r="AR800" s="45"/>
      <c r="AS800" s="45"/>
      <c r="AT800" s="45"/>
      <c r="AU800" s="45"/>
      <c r="AV800" s="45"/>
      <c r="AW800" s="45"/>
      <c r="AX800" s="45"/>
      <c r="AY800" s="45"/>
      <c r="AZ800" s="45"/>
    </row>
    <row r="801" spans="41:52" x14ac:dyDescent="0.35">
      <c r="AO801" s="45"/>
      <c r="AP801" s="45"/>
      <c r="AQ801" s="45"/>
      <c r="AR801" s="45"/>
      <c r="AS801" s="45"/>
      <c r="AT801" s="45"/>
      <c r="AU801" s="45"/>
      <c r="AV801" s="45"/>
      <c r="AW801" s="45"/>
      <c r="AX801" s="45"/>
      <c r="AY801" s="45"/>
      <c r="AZ801" s="45"/>
    </row>
    <row r="802" spans="41:52" x14ac:dyDescent="0.35">
      <c r="AO802" s="45"/>
      <c r="AP802" s="45"/>
      <c r="AQ802" s="45"/>
      <c r="AR802" s="45"/>
      <c r="AS802" s="45"/>
      <c r="AT802" s="45"/>
      <c r="AU802" s="45"/>
      <c r="AV802" s="45"/>
      <c r="AW802" s="45"/>
      <c r="AX802" s="45"/>
      <c r="AY802" s="45"/>
      <c r="AZ802" s="45"/>
    </row>
    <row r="803" spans="41:52" x14ac:dyDescent="0.35">
      <c r="AO803" s="45"/>
      <c r="AP803" s="45"/>
      <c r="AQ803" s="45"/>
      <c r="AR803" s="45"/>
      <c r="AS803" s="45"/>
      <c r="AT803" s="45"/>
      <c r="AU803" s="45"/>
      <c r="AV803" s="45"/>
      <c r="AW803" s="45"/>
      <c r="AX803" s="45"/>
      <c r="AY803" s="45"/>
      <c r="AZ803" s="45"/>
    </row>
    <row r="804" spans="41:52" x14ac:dyDescent="0.35">
      <c r="AO804" s="45"/>
      <c r="AP804" s="45"/>
      <c r="AQ804" s="45"/>
      <c r="AR804" s="45"/>
      <c r="AS804" s="45"/>
      <c r="AT804" s="45"/>
      <c r="AU804" s="45"/>
      <c r="AV804" s="45"/>
      <c r="AW804" s="45"/>
      <c r="AX804" s="45"/>
      <c r="AY804" s="45"/>
      <c r="AZ804" s="45"/>
    </row>
    <row r="805" spans="41:52" x14ac:dyDescent="0.35">
      <c r="AO805" s="45"/>
      <c r="AP805" s="45"/>
      <c r="AQ805" s="45"/>
      <c r="AR805" s="45"/>
      <c r="AS805" s="45"/>
      <c r="AT805" s="45"/>
      <c r="AU805" s="45"/>
      <c r="AV805" s="45"/>
      <c r="AW805" s="45"/>
      <c r="AX805" s="45"/>
      <c r="AY805" s="45"/>
      <c r="AZ805" s="45"/>
    </row>
    <row r="806" spans="41:52" x14ac:dyDescent="0.35">
      <c r="AO806" s="45"/>
      <c r="AP806" s="45"/>
      <c r="AQ806" s="45"/>
      <c r="AR806" s="45"/>
      <c r="AS806" s="45"/>
      <c r="AT806" s="45"/>
      <c r="AU806" s="45"/>
      <c r="AV806" s="45"/>
      <c r="AW806" s="45"/>
      <c r="AX806" s="45"/>
      <c r="AY806" s="45"/>
      <c r="AZ806" s="45"/>
    </row>
    <row r="807" spans="41:52" x14ac:dyDescent="0.35">
      <c r="AO807" s="45"/>
      <c r="AP807" s="45"/>
      <c r="AQ807" s="45"/>
      <c r="AR807" s="45"/>
      <c r="AS807" s="45"/>
      <c r="AT807" s="45"/>
      <c r="AU807" s="45"/>
      <c r="AV807" s="45"/>
      <c r="AW807" s="45"/>
      <c r="AX807" s="45"/>
      <c r="AY807" s="45"/>
      <c r="AZ807" s="45"/>
    </row>
    <row r="808" spans="41:52" x14ac:dyDescent="0.35">
      <c r="AO808" s="45"/>
      <c r="AP808" s="45"/>
      <c r="AQ808" s="45"/>
      <c r="AR808" s="45"/>
      <c r="AS808" s="45"/>
      <c r="AT808" s="45"/>
      <c r="AU808" s="45"/>
      <c r="AV808" s="45"/>
      <c r="AW808" s="45"/>
      <c r="AX808" s="45"/>
      <c r="AY808" s="45"/>
      <c r="AZ808" s="45"/>
    </row>
    <row r="809" spans="41:52" x14ac:dyDescent="0.35">
      <c r="AO809" s="45"/>
      <c r="AP809" s="45"/>
      <c r="AQ809" s="45"/>
      <c r="AR809" s="45"/>
      <c r="AS809" s="45"/>
      <c r="AT809" s="45"/>
      <c r="AU809" s="45"/>
      <c r="AV809" s="45"/>
      <c r="AW809" s="45"/>
      <c r="AX809" s="45"/>
      <c r="AY809" s="45"/>
      <c r="AZ809" s="45"/>
    </row>
    <row r="810" spans="41:52" x14ac:dyDescent="0.35">
      <c r="AO810" s="45"/>
      <c r="AP810" s="45"/>
      <c r="AQ810" s="45"/>
      <c r="AR810" s="45"/>
      <c r="AS810" s="45"/>
      <c r="AT810" s="45"/>
      <c r="AU810" s="45"/>
      <c r="AV810" s="45"/>
      <c r="AW810" s="45"/>
      <c r="AX810" s="45"/>
      <c r="AY810" s="45"/>
      <c r="AZ810" s="45"/>
    </row>
    <row r="811" spans="41:52" x14ac:dyDescent="0.35">
      <c r="AO811" s="45"/>
      <c r="AP811" s="45"/>
      <c r="AQ811" s="45"/>
      <c r="AR811" s="45"/>
      <c r="AS811" s="45"/>
      <c r="AT811" s="45"/>
      <c r="AU811" s="45"/>
      <c r="AV811" s="45"/>
      <c r="AW811" s="45"/>
      <c r="AX811" s="45"/>
      <c r="AY811" s="45"/>
      <c r="AZ811" s="45"/>
    </row>
    <row r="812" spans="41:52" x14ac:dyDescent="0.35">
      <c r="AO812" s="45"/>
      <c r="AP812" s="45"/>
      <c r="AQ812" s="45"/>
      <c r="AR812" s="45"/>
      <c r="AS812" s="45"/>
      <c r="AT812" s="45"/>
      <c r="AU812" s="45"/>
      <c r="AV812" s="45"/>
      <c r="AW812" s="45"/>
      <c r="AX812" s="45"/>
      <c r="AY812" s="45"/>
      <c r="AZ812" s="45"/>
    </row>
    <row r="813" spans="41:52" x14ac:dyDescent="0.35">
      <c r="AO813" s="45"/>
      <c r="AP813" s="45"/>
      <c r="AQ813" s="45"/>
      <c r="AR813" s="45"/>
      <c r="AS813" s="45"/>
      <c r="AT813" s="45"/>
      <c r="AU813" s="45"/>
      <c r="AV813" s="45"/>
      <c r="AW813" s="45"/>
      <c r="AX813" s="45"/>
      <c r="AY813" s="45"/>
      <c r="AZ813" s="45"/>
    </row>
    <row r="814" spans="41:52" x14ac:dyDescent="0.35">
      <c r="AO814" s="45"/>
      <c r="AP814" s="45"/>
      <c r="AQ814" s="45"/>
      <c r="AR814" s="45"/>
      <c r="AS814" s="45"/>
      <c r="AT814" s="45"/>
      <c r="AU814" s="45"/>
      <c r="AV814" s="45"/>
      <c r="AW814" s="45"/>
      <c r="AX814" s="45"/>
      <c r="AY814" s="45"/>
      <c r="AZ814" s="45"/>
    </row>
    <row r="815" spans="41:52" x14ac:dyDescent="0.35">
      <c r="AO815" s="45"/>
      <c r="AP815" s="45"/>
      <c r="AQ815" s="45"/>
      <c r="AR815" s="45"/>
      <c r="AS815" s="45"/>
      <c r="AT815" s="45"/>
      <c r="AU815" s="45"/>
      <c r="AV815" s="45"/>
      <c r="AW815" s="45"/>
      <c r="AX815" s="45"/>
      <c r="AY815" s="45"/>
      <c r="AZ815" s="45"/>
    </row>
    <row r="816" spans="41:52" x14ac:dyDescent="0.35">
      <c r="AO816" s="45"/>
      <c r="AP816" s="45"/>
      <c r="AQ816" s="45"/>
      <c r="AR816" s="45"/>
      <c r="AS816" s="45"/>
      <c r="AT816" s="45"/>
      <c r="AU816" s="45"/>
      <c r="AV816" s="45"/>
      <c r="AW816" s="45"/>
      <c r="AX816" s="45"/>
      <c r="AY816" s="45"/>
      <c r="AZ816" s="45"/>
    </row>
    <row r="817" spans="41:52" x14ac:dyDescent="0.35">
      <c r="AO817" s="45"/>
      <c r="AP817" s="45"/>
      <c r="AQ817" s="45"/>
      <c r="AR817" s="45"/>
      <c r="AS817" s="45"/>
      <c r="AT817" s="45"/>
      <c r="AU817" s="45"/>
      <c r="AV817" s="45"/>
      <c r="AW817" s="45"/>
      <c r="AX817" s="45"/>
      <c r="AY817" s="45"/>
      <c r="AZ817" s="45"/>
    </row>
    <row r="818" spans="41:52" x14ac:dyDescent="0.35">
      <c r="AO818" s="45"/>
      <c r="AP818" s="45"/>
      <c r="AQ818" s="45"/>
      <c r="AR818" s="45"/>
      <c r="AS818" s="45"/>
      <c r="AT818" s="45"/>
      <c r="AU818" s="45"/>
      <c r="AV818" s="45"/>
      <c r="AW818" s="45"/>
      <c r="AX818" s="45"/>
      <c r="AY818" s="45"/>
      <c r="AZ818" s="45"/>
    </row>
    <row r="819" spans="41:52" x14ac:dyDescent="0.35">
      <c r="AO819" s="45"/>
      <c r="AP819" s="45"/>
      <c r="AQ819" s="45"/>
      <c r="AR819" s="45"/>
      <c r="AS819" s="45"/>
      <c r="AT819" s="45"/>
      <c r="AU819" s="45"/>
      <c r="AV819" s="45"/>
      <c r="AW819" s="45"/>
      <c r="AX819" s="45"/>
      <c r="AY819" s="45"/>
      <c r="AZ819" s="45"/>
    </row>
    <row r="820" spans="41:52" x14ac:dyDescent="0.35">
      <c r="AO820" s="45"/>
      <c r="AP820" s="45"/>
      <c r="AQ820" s="45"/>
      <c r="AR820" s="45"/>
      <c r="AS820" s="45"/>
      <c r="AT820" s="45"/>
      <c r="AU820" s="45"/>
      <c r="AV820" s="45"/>
      <c r="AW820" s="45"/>
      <c r="AX820" s="45"/>
      <c r="AY820" s="45"/>
      <c r="AZ820" s="45"/>
    </row>
    <row r="821" spans="41:52" x14ac:dyDescent="0.35">
      <c r="AO821" s="45"/>
      <c r="AP821" s="45"/>
      <c r="AQ821" s="45"/>
      <c r="AR821" s="45"/>
      <c r="AS821" s="45"/>
      <c r="AT821" s="45"/>
      <c r="AU821" s="45"/>
      <c r="AV821" s="45"/>
      <c r="AW821" s="45"/>
      <c r="AX821" s="45"/>
      <c r="AY821" s="45"/>
      <c r="AZ821" s="45"/>
    </row>
    <row r="822" spans="41:52" x14ac:dyDescent="0.35">
      <c r="AO822" s="45"/>
      <c r="AP822" s="45"/>
      <c r="AQ822" s="45"/>
      <c r="AR822" s="45"/>
      <c r="AS822" s="45"/>
      <c r="AT822" s="45"/>
      <c r="AU822" s="45"/>
      <c r="AV822" s="45"/>
      <c r="AW822" s="45"/>
      <c r="AX822" s="45"/>
      <c r="AY822" s="45"/>
      <c r="AZ822" s="45"/>
    </row>
    <row r="823" spans="41:52" x14ac:dyDescent="0.35">
      <c r="AO823" s="45"/>
      <c r="AP823" s="45"/>
      <c r="AQ823" s="45"/>
      <c r="AR823" s="45"/>
      <c r="AS823" s="45"/>
      <c r="AT823" s="45"/>
      <c r="AU823" s="45"/>
      <c r="AV823" s="45"/>
      <c r="AW823" s="45"/>
      <c r="AX823" s="45"/>
      <c r="AY823" s="45"/>
      <c r="AZ823" s="45"/>
    </row>
    <row r="824" spans="41:52" x14ac:dyDescent="0.35">
      <c r="AO824" s="45"/>
      <c r="AP824" s="45"/>
      <c r="AQ824" s="45"/>
      <c r="AR824" s="45"/>
      <c r="AS824" s="45"/>
      <c r="AT824" s="45"/>
      <c r="AU824" s="45"/>
      <c r="AV824" s="45"/>
      <c r="AW824" s="45"/>
      <c r="AX824" s="45"/>
      <c r="AY824" s="45"/>
      <c r="AZ824" s="45"/>
    </row>
    <row r="825" spans="41:52" x14ac:dyDescent="0.35">
      <c r="AO825" s="45"/>
      <c r="AP825" s="45"/>
      <c r="AQ825" s="45"/>
      <c r="AR825" s="45"/>
      <c r="AS825" s="45"/>
      <c r="AT825" s="45"/>
      <c r="AU825" s="45"/>
      <c r="AV825" s="45"/>
      <c r="AW825" s="45"/>
      <c r="AX825" s="45"/>
      <c r="AY825" s="45"/>
      <c r="AZ825" s="45"/>
    </row>
    <row r="826" spans="41:52" x14ac:dyDescent="0.35">
      <c r="AO826" s="45"/>
      <c r="AP826" s="45"/>
      <c r="AQ826" s="45"/>
      <c r="AR826" s="45"/>
      <c r="AS826" s="45"/>
      <c r="AT826" s="45"/>
      <c r="AU826" s="45"/>
      <c r="AV826" s="45"/>
      <c r="AW826" s="45"/>
      <c r="AX826" s="45"/>
      <c r="AY826" s="45"/>
      <c r="AZ826" s="45"/>
    </row>
    <row r="827" spans="41:52" x14ac:dyDescent="0.35">
      <c r="AO827" s="45"/>
      <c r="AP827" s="45"/>
      <c r="AQ827" s="45"/>
      <c r="AR827" s="45"/>
      <c r="AS827" s="45"/>
      <c r="AT827" s="45"/>
      <c r="AU827" s="45"/>
      <c r="AV827" s="45"/>
      <c r="AW827" s="45"/>
      <c r="AX827" s="45"/>
      <c r="AY827" s="45"/>
      <c r="AZ827" s="45"/>
    </row>
    <row r="828" spans="41:52" x14ac:dyDescent="0.35">
      <c r="AO828" s="45"/>
      <c r="AP828" s="45"/>
      <c r="AQ828" s="45"/>
      <c r="AR828" s="45"/>
      <c r="AS828" s="45"/>
      <c r="AT828" s="45"/>
      <c r="AU828" s="45"/>
      <c r="AV828" s="45"/>
      <c r="AW828" s="45"/>
      <c r="AX828" s="45"/>
      <c r="AY828" s="45"/>
      <c r="AZ828" s="45"/>
    </row>
    <row r="829" spans="41:52" x14ac:dyDescent="0.35">
      <c r="AO829" s="45"/>
      <c r="AP829" s="45"/>
      <c r="AQ829" s="45"/>
      <c r="AR829" s="45"/>
      <c r="AS829" s="45"/>
      <c r="AT829" s="45"/>
      <c r="AU829" s="45"/>
      <c r="AV829" s="45"/>
      <c r="AW829" s="45"/>
      <c r="AX829" s="45"/>
      <c r="AY829" s="45"/>
      <c r="AZ829" s="45"/>
    </row>
    <row r="830" spans="41:52" x14ac:dyDescent="0.35">
      <c r="AO830" s="45"/>
      <c r="AP830" s="45"/>
      <c r="AQ830" s="45"/>
      <c r="AR830" s="45"/>
      <c r="AS830" s="45"/>
      <c r="AT830" s="45"/>
      <c r="AU830" s="45"/>
      <c r="AV830" s="45"/>
      <c r="AW830" s="45"/>
      <c r="AX830" s="45"/>
      <c r="AY830" s="45"/>
      <c r="AZ830" s="45"/>
    </row>
    <row r="831" spans="41:52" x14ac:dyDescent="0.35">
      <c r="AO831" s="45"/>
      <c r="AP831" s="45"/>
      <c r="AQ831" s="45"/>
      <c r="AR831" s="45"/>
      <c r="AS831" s="45"/>
      <c r="AT831" s="45"/>
      <c r="AU831" s="45"/>
      <c r="AV831" s="45"/>
      <c r="AW831" s="45"/>
      <c r="AX831" s="45"/>
      <c r="AY831" s="45"/>
      <c r="AZ831" s="45"/>
    </row>
    <row r="832" spans="41:52" x14ac:dyDescent="0.35">
      <c r="AO832" s="45"/>
      <c r="AP832" s="45"/>
      <c r="AQ832" s="45"/>
      <c r="AR832" s="45"/>
      <c r="AS832" s="45"/>
      <c r="AT832" s="45"/>
      <c r="AU832" s="45"/>
      <c r="AV832" s="45"/>
      <c r="AW832" s="45"/>
      <c r="AX832" s="45"/>
      <c r="AY832" s="45"/>
      <c r="AZ832" s="45"/>
    </row>
    <row r="833" spans="41:52" x14ac:dyDescent="0.35">
      <c r="AO833" s="45"/>
      <c r="AP833" s="45"/>
      <c r="AQ833" s="45"/>
      <c r="AR833" s="45"/>
      <c r="AS833" s="45"/>
      <c r="AT833" s="45"/>
      <c r="AU833" s="45"/>
      <c r="AV833" s="45"/>
      <c r="AW833" s="45"/>
      <c r="AX833" s="45"/>
      <c r="AY833" s="45"/>
      <c r="AZ833" s="45"/>
    </row>
    <row r="834" spans="41:52" x14ac:dyDescent="0.35">
      <c r="AO834" s="45"/>
      <c r="AP834" s="45"/>
      <c r="AQ834" s="45"/>
      <c r="AR834" s="45"/>
      <c r="AS834" s="45"/>
      <c r="AT834" s="45"/>
      <c r="AU834" s="45"/>
      <c r="AV834" s="45"/>
      <c r="AW834" s="45"/>
      <c r="AX834" s="45"/>
      <c r="AY834" s="45"/>
      <c r="AZ834" s="45"/>
    </row>
    <row r="835" spans="41:52" x14ac:dyDescent="0.35">
      <c r="AO835" s="45"/>
      <c r="AP835" s="45"/>
      <c r="AQ835" s="45"/>
      <c r="AR835" s="45"/>
      <c r="AS835" s="45"/>
      <c r="AT835" s="45"/>
      <c r="AU835" s="45"/>
      <c r="AV835" s="45"/>
      <c r="AW835" s="45"/>
      <c r="AX835" s="45"/>
      <c r="AY835" s="45"/>
      <c r="AZ835" s="45"/>
    </row>
    <row r="836" spans="41:52" x14ac:dyDescent="0.35">
      <c r="AO836" s="45"/>
      <c r="AP836" s="45"/>
      <c r="AQ836" s="45"/>
      <c r="AR836" s="45"/>
      <c r="AS836" s="45"/>
      <c r="AT836" s="45"/>
      <c r="AU836" s="45"/>
      <c r="AV836" s="45"/>
      <c r="AW836" s="45"/>
      <c r="AX836" s="45"/>
      <c r="AY836" s="45"/>
      <c r="AZ836" s="45"/>
    </row>
    <row r="837" spans="41:52" x14ac:dyDescent="0.35">
      <c r="AO837" s="45"/>
      <c r="AP837" s="45"/>
      <c r="AQ837" s="45"/>
      <c r="AR837" s="45"/>
      <c r="AS837" s="45"/>
      <c r="AT837" s="45"/>
      <c r="AU837" s="45"/>
      <c r="AV837" s="45"/>
      <c r="AW837" s="45"/>
      <c r="AX837" s="45"/>
      <c r="AY837" s="45"/>
      <c r="AZ837" s="45"/>
    </row>
    <row r="838" spans="41:52" x14ac:dyDescent="0.35">
      <c r="AO838" s="45"/>
      <c r="AP838" s="45"/>
      <c r="AQ838" s="45"/>
      <c r="AR838" s="45"/>
      <c r="AS838" s="45"/>
      <c r="AT838" s="45"/>
      <c r="AU838" s="45"/>
      <c r="AV838" s="45"/>
      <c r="AW838" s="45"/>
      <c r="AX838" s="45"/>
      <c r="AY838" s="45"/>
      <c r="AZ838" s="45"/>
    </row>
    <row r="839" spans="41:52" x14ac:dyDescent="0.35">
      <c r="AO839" s="45"/>
      <c r="AP839" s="45"/>
      <c r="AQ839" s="45"/>
      <c r="AR839" s="45"/>
      <c r="AS839" s="45"/>
      <c r="AT839" s="45"/>
      <c r="AU839" s="45"/>
      <c r="AV839" s="45"/>
      <c r="AW839" s="45"/>
      <c r="AX839" s="45"/>
      <c r="AY839" s="45"/>
      <c r="AZ839" s="45"/>
    </row>
    <row r="840" spans="41:52" x14ac:dyDescent="0.35">
      <c r="AO840" s="45"/>
      <c r="AP840" s="45"/>
      <c r="AQ840" s="45"/>
      <c r="AR840" s="45"/>
      <c r="AS840" s="45"/>
      <c r="AT840" s="45"/>
      <c r="AU840" s="45"/>
      <c r="AV840" s="45"/>
      <c r="AW840" s="45"/>
      <c r="AX840" s="45"/>
      <c r="AY840" s="45"/>
      <c r="AZ840" s="45"/>
    </row>
    <row r="841" spans="41:52" x14ac:dyDescent="0.35">
      <c r="AO841" s="45"/>
      <c r="AP841" s="45"/>
      <c r="AQ841" s="45"/>
      <c r="AR841" s="45"/>
      <c r="AS841" s="45"/>
      <c r="AT841" s="45"/>
      <c r="AU841" s="45"/>
      <c r="AV841" s="45"/>
      <c r="AW841" s="45"/>
      <c r="AX841" s="45"/>
      <c r="AY841" s="45"/>
      <c r="AZ841" s="45"/>
    </row>
    <row r="842" spans="41:52" x14ac:dyDescent="0.35">
      <c r="AO842" s="45"/>
      <c r="AP842" s="45"/>
      <c r="AQ842" s="45"/>
      <c r="AR842" s="45"/>
      <c r="AS842" s="45"/>
      <c r="AT842" s="45"/>
      <c r="AU842" s="45"/>
      <c r="AV842" s="45"/>
      <c r="AW842" s="45"/>
      <c r="AX842" s="45"/>
      <c r="AY842" s="45"/>
      <c r="AZ842" s="45"/>
    </row>
    <row r="843" spans="41:52" x14ac:dyDescent="0.35">
      <c r="AO843" s="45"/>
      <c r="AP843" s="45"/>
      <c r="AQ843" s="45"/>
      <c r="AR843" s="45"/>
      <c r="AS843" s="45"/>
      <c r="AT843" s="45"/>
      <c r="AU843" s="45"/>
      <c r="AV843" s="45"/>
      <c r="AW843" s="45"/>
      <c r="AX843" s="45"/>
      <c r="AY843" s="45"/>
      <c r="AZ843" s="45"/>
    </row>
    <row r="844" spans="41:52" x14ac:dyDescent="0.35">
      <c r="AO844" s="45"/>
      <c r="AP844" s="45"/>
      <c r="AQ844" s="45"/>
      <c r="AR844" s="45"/>
      <c r="AS844" s="45"/>
      <c r="AT844" s="45"/>
      <c r="AU844" s="45"/>
      <c r="AV844" s="45"/>
      <c r="AW844" s="45"/>
      <c r="AX844" s="45"/>
      <c r="AY844" s="45"/>
      <c r="AZ844" s="45"/>
    </row>
    <row r="845" spans="41:52" x14ac:dyDescent="0.35">
      <c r="AO845" s="45"/>
      <c r="AP845" s="45"/>
      <c r="AQ845" s="45"/>
      <c r="AR845" s="45"/>
      <c r="AS845" s="45"/>
      <c r="AT845" s="45"/>
      <c r="AU845" s="45"/>
      <c r="AV845" s="45"/>
      <c r="AW845" s="45"/>
      <c r="AX845" s="45"/>
      <c r="AY845" s="45"/>
      <c r="AZ845" s="45"/>
    </row>
    <row r="846" spans="41:52" x14ac:dyDescent="0.35">
      <c r="AO846" s="45"/>
      <c r="AP846" s="45"/>
      <c r="AQ846" s="45"/>
      <c r="AR846" s="45"/>
      <c r="AS846" s="45"/>
      <c r="AT846" s="45"/>
      <c r="AU846" s="45"/>
      <c r="AV846" s="45"/>
      <c r="AW846" s="45"/>
      <c r="AX846" s="45"/>
      <c r="AY846" s="45"/>
      <c r="AZ846" s="45"/>
    </row>
    <row r="847" spans="41:52" x14ac:dyDescent="0.35">
      <c r="AO847" s="45"/>
      <c r="AP847" s="45"/>
      <c r="AQ847" s="45"/>
      <c r="AR847" s="45"/>
      <c r="AS847" s="45"/>
      <c r="AT847" s="45"/>
      <c r="AU847" s="45"/>
      <c r="AV847" s="45"/>
      <c r="AW847" s="45"/>
      <c r="AX847" s="45"/>
      <c r="AY847" s="45"/>
      <c r="AZ847" s="45"/>
    </row>
    <row r="848" spans="41:52" x14ac:dyDescent="0.35">
      <c r="AO848" s="45"/>
      <c r="AP848" s="45"/>
      <c r="AQ848" s="45"/>
      <c r="AR848" s="45"/>
      <c r="AS848" s="45"/>
      <c r="AT848" s="45"/>
      <c r="AU848" s="45"/>
      <c r="AV848" s="45"/>
      <c r="AW848" s="45"/>
      <c r="AX848" s="45"/>
      <c r="AY848" s="45"/>
      <c r="AZ848" s="45"/>
    </row>
    <row r="849" spans="41:52" x14ac:dyDescent="0.35">
      <c r="AO849" s="45"/>
      <c r="AP849" s="45"/>
      <c r="AQ849" s="45"/>
      <c r="AR849" s="45"/>
      <c r="AS849" s="45"/>
      <c r="AT849" s="45"/>
      <c r="AU849" s="45"/>
      <c r="AV849" s="45"/>
      <c r="AW849" s="45"/>
      <c r="AX849" s="45"/>
      <c r="AY849" s="45"/>
      <c r="AZ849" s="45"/>
    </row>
    <row r="850" spans="41:52" x14ac:dyDescent="0.35">
      <c r="AO850" s="45"/>
      <c r="AP850" s="45"/>
      <c r="AQ850" s="45"/>
      <c r="AR850" s="45"/>
      <c r="AS850" s="45"/>
      <c r="AT850" s="45"/>
      <c r="AU850" s="45"/>
      <c r="AV850" s="45"/>
      <c r="AW850" s="45"/>
      <c r="AX850" s="45"/>
      <c r="AY850" s="45"/>
      <c r="AZ850" s="45"/>
    </row>
    <row r="851" spans="41:52" x14ac:dyDescent="0.35">
      <c r="AO851" s="45"/>
      <c r="AP851" s="45"/>
      <c r="AQ851" s="45"/>
      <c r="AR851" s="45"/>
      <c r="AS851" s="45"/>
      <c r="AT851" s="45"/>
      <c r="AU851" s="45"/>
      <c r="AV851" s="45"/>
      <c r="AW851" s="45"/>
      <c r="AX851" s="45"/>
      <c r="AY851" s="45"/>
      <c r="AZ851" s="45"/>
    </row>
    <row r="852" spans="41:52" x14ac:dyDescent="0.35">
      <c r="AO852" s="45"/>
      <c r="AP852" s="45"/>
      <c r="AQ852" s="45"/>
      <c r="AR852" s="45"/>
      <c r="AS852" s="45"/>
      <c r="AT852" s="45"/>
      <c r="AU852" s="45"/>
      <c r="AV852" s="45"/>
      <c r="AW852" s="45"/>
      <c r="AX852" s="45"/>
      <c r="AY852" s="45"/>
      <c r="AZ852" s="45"/>
    </row>
    <row r="853" spans="41:52" x14ac:dyDescent="0.35">
      <c r="AO853" s="45"/>
      <c r="AP853" s="45"/>
      <c r="AQ853" s="45"/>
      <c r="AR853" s="45"/>
      <c r="AS853" s="45"/>
      <c r="AT853" s="45"/>
      <c r="AU853" s="45"/>
      <c r="AV853" s="45"/>
      <c r="AW853" s="45"/>
      <c r="AX853" s="45"/>
      <c r="AY853" s="45"/>
      <c r="AZ853" s="45"/>
    </row>
    <row r="854" spans="41:52" x14ac:dyDescent="0.35">
      <c r="AO854" s="45"/>
      <c r="AP854" s="45"/>
      <c r="AQ854" s="45"/>
      <c r="AR854" s="45"/>
      <c r="AS854" s="45"/>
      <c r="AT854" s="45"/>
      <c r="AU854" s="45"/>
      <c r="AV854" s="45"/>
      <c r="AW854" s="45"/>
      <c r="AX854" s="45"/>
      <c r="AY854" s="45"/>
      <c r="AZ854" s="45"/>
    </row>
    <row r="855" spans="41:52" x14ac:dyDescent="0.35">
      <c r="AO855" s="45"/>
      <c r="AP855" s="45"/>
      <c r="AQ855" s="45"/>
      <c r="AR855" s="45"/>
      <c r="AS855" s="45"/>
      <c r="AT855" s="45"/>
      <c r="AU855" s="45"/>
      <c r="AV855" s="45"/>
      <c r="AW855" s="45"/>
      <c r="AX855" s="45"/>
      <c r="AY855" s="45"/>
      <c r="AZ855" s="45"/>
    </row>
    <row r="856" spans="41:52" x14ac:dyDescent="0.35">
      <c r="AO856" s="45"/>
      <c r="AP856" s="45"/>
      <c r="AQ856" s="45"/>
      <c r="AR856" s="45"/>
      <c r="AS856" s="45"/>
      <c r="AT856" s="45"/>
      <c r="AU856" s="45"/>
      <c r="AV856" s="45"/>
      <c r="AW856" s="45"/>
      <c r="AX856" s="45"/>
      <c r="AY856" s="45"/>
      <c r="AZ856" s="45"/>
    </row>
    <row r="857" spans="41:52" x14ac:dyDescent="0.35">
      <c r="AO857" s="45"/>
      <c r="AP857" s="45"/>
      <c r="AQ857" s="45"/>
      <c r="AR857" s="45"/>
      <c r="AS857" s="45"/>
      <c r="AT857" s="45"/>
      <c r="AU857" s="45"/>
      <c r="AV857" s="45"/>
      <c r="AW857" s="45"/>
      <c r="AX857" s="45"/>
      <c r="AY857" s="45"/>
      <c r="AZ857" s="45"/>
    </row>
    <row r="858" spans="41:52" x14ac:dyDescent="0.35">
      <c r="AO858" s="45"/>
      <c r="AP858" s="45"/>
      <c r="AQ858" s="45"/>
      <c r="AR858" s="45"/>
      <c r="AS858" s="45"/>
      <c r="AT858" s="45"/>
      <c r="AU858" s="45"/>
      <c r="AV858" s="45"/>
      <c r="AW858" s="45"/>
      <c r="AX858" s="45"/>
      <c r="AY858" s="45"/>
      <c r="AZ858" s="45"/>
    </row>
    <row r="859" spans="41:52" x14ac:dyDescent="0.35">
      <c r="AO859" s="45"/>
      <c r="AP859" s="45"/>
      <c r="AQ859" s="45"/>
      <c r="AR859" s="45"/>
      <c r="AS859" s="45"/>
      <c r="AT859" s="45"/>
      <c r="AU859" s="45"/>
      <c r="AV859" s="45"/>
      <c r="AW859" s="45"/>
      <c r="AX859" s="45"/>
      <c r="AY859" s="45"/>
      <c r="AZ859" s="45"/>
    </row>
    <row r="860" spans="41:52" x14ac:dyDescent="0.35">
      <c r="AO860" s="45"/>
      <c r="AP860" s="45"/>
      <c r="AQ860" s="45"/>
      <c r="AR860" s="45"/>
      <c r="AS860" s="45"/>
      <c r="AT860" s="45"/>
      <c r="AU860" s="45"/>
      <c r="AV860" s="45"/>
      <c r="AW860" s="45"/>
      <c r="AX860" s="45"/>
      <c r="AY860" s="45"/>
      <c r="AZ860" s="45"/>
    </row>
    <row r="861" spans="41:52" x14ac:dyDescent="0.35">
      <c r="AO861" s="45"/>
      <c r="AP861" s="45"/>
      <c r="AQ861" s="45"/>
      <c r="AR861" s="45"/>
      <c r="AS861" s="45"/>
      <c r="AT861" s="45"/>
      <c r="AU861" s="45"/>
      <c r="AV861" s="45"/>
      <c r="AW861" s="45"/>
      <c r="AX861" s="45"/>
      <c r="AY861" s="45"/>
      <c r="AZ861" s="45"/>
    </row>
    <row r="862" spans="41:52" x14ac:dyDescent="0.35">
      <c r="AO862" s="45"/>
      <c r="AP862" s="45"/>
      <c r="AQ862" s="45"/>
      <c r="AR862" s="45"/>
      <c r="AS862" s="45"/>
      <c r="AT862" s="45"/>
      <c r="AU862" s="45"/>
      <c r="AV862" s="45"/>
      <c r="AW862" s="45"/>
      <c r="AX862" s="45"/>
      <c r="AY862" s="45"/>
      <c r="AZ862" s="45"/>
    </row>
    <row r="863" spans="41:52" x14ac:dyDescent="0.35">
      <c r="AO863" s="45"/>
      <c r="AP863" s="45"/>
      <c r="AQ863" s="45"/>
      <c r="AR863" s="45"/>
      <c r="AS863" s="45"/>
      <c r="AT863" s="45"/>
      <c r="AU863" s="45"/>
      <c r="AV863" s="45"/>
      <c r="AW863" s="45"/>
      <c r="AX863" s="45"/>
      <c r="AY863" s="45"/>
      <c r="AZ863" s="45"/>
    </row>
    <row r="864" spans="41:52" x14ac:dyDescent="0.35"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</row>
    <row r="865" spans="41:52" x14ac:dyDescent="0.35"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</row>
    <row r="866" spans="41:52" x14ac:dyDescent="0.35"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</row>
    <row r="867" spans="41:52" x14ac:dyDescent="0.35">
      <c r="AO867" s="45"/>
      <c r="AP867" s="45"/>
      <c r="AQ867" s="45"/>
      <c r="AR867" s="45"/>
      <c r="AS867" s="45"/>
      <c r="AT867" s="45"/>
      <c r="AU867" s="45"/>
      <c r="AV867" s="45"/>
      <c r="AW867" s="45"/>
      <c r="AX867" s="45"/>
      <c r="AY867" s="45"/>
      <c r="AZ867" s="45"/>
    </row>
    <row r="868" spans="41:52" x14ac:dyDescent="0.35">
      <c r="AO868" s="45"/>
      <c r="AP868" s="45"/>
      <c r="AQ868" s="45"/>
      <c r="AR868" s="45"/>
      <c r="AS868" s="45"/>
      <c r="AT868" s="45"/>
      <c r="AU868" s="45"/>
      <c r="AV868" s="45"/>
      <c r="AW868" s="45"/>
      <c r="AX868" s="45"/>
      <c r="AY868" s="45"/>
      <c r="AZ868" s="45"/>
    </row>
    <row r="869" spans="41:52" x14ac:dyDescent="0.35">
      <c r="AO869" s="45"/>
      <c r="AP869" s="45"/>
      <c r="AQ869" s="45"/>
      <c r="AR869" s="45"/>
      <c r="AS869" s="45"/>
      <c r="AT869" s="45"/>
      <c r="AU869" s="45"/>
      <c r="AV869" s="45"/>
      <c r="AW869" s="45"/>
      <c r="AX869" s="45"/>
      <c r="AY869" s="45"/>
      <c r="AZ869" s="45"/>
    </row>
    <row r="870" spans="41:52" x14ac:dyDescent="0.35">
      <c r="AO870" s="45"/>
      <c r="AP870" s="45"/>
      <c r="AQ870" s="45"/>
      <c r="AR870" s="45"/>
      <c r="AS870" s="45"/>
      <c r="AT870" s="45"/>
      <c r="AU870" s="45"/>
      <c r="AV870" s="45"/>
      <c r="AW870" s="45"/>
      <c r="AX870" s="45"/>
      <c r="AY870" s="45"/>
      <c r="AZ870" s="45"/>
    </row>
    <row r="871" spans="41:52" x14ac:dyDescent="0.35">
      <c r="AO871" s="45"/>
      <c r="AP871" s="45"/>
      <c r="AQ871" s="45"/>
      <c r="AR871" s="45"/>
      <c r="AS871" s="45"/>
      <c r="AT871" s="45"/>
      <c r="AU871" s="45"/>
      <c r="AV871" s="45"/>
      <c r="AW871" s="45"/>
      <c r="AX871" s="45"/>
      <c r="AY871" s="45"/>
      <c r="AZ871" s="45"/>
    </row>
    <row r="872" spans="41:52" x14ac:dyDescent="0.35">
      <c r="AO872" s="45"/>
      <c r="AP872" s="45"/>
      <c r="AQ872" s="45"/>
      <c r="AR872" s="45"/>
      <c r="AS872" s="45"/>
      <c r="AT872" s="45"/>
      <c r="AU872" s="45"/>
      <c r="AV872" s="45"/>
      <c r="AW872" s="45"/>
      <c r="AX872" s="45"/>
      <c r="AY872" s="45"/>
      <c r="AZ872" s="45"/>
    </row>
    <row r="873" spans="41:52" x14ac:dyDescent="0.35">
      <c r="AO873" s="45"/>
      <c r="AP873" s="45"/>
      <c r="AQ873" s="45"/>
      <c r="AR873" s="45"/>
      <c r="AS873" s="45"/>
      <c r="AT873" s="45"/>
      <c r="AU873" s="45"/>
      <c r="AV873" s="45"/>
      <c r="AW873" s="45"/>
      <c r="AX873" s="45"/>
      <c r="AY873" s="45"/>
      <c r="AZ873" s="45"/>
    </row>
    <row r="874" spans="41:52" x14ac:dyDescent="0.35">
      <c r="AO874" s="45"/>
      <c r="AP874" s="45"/>
      <c r="AQ874" s="45"/>
      <c r="AR874" s="45"/>
      <c r="AS874" s="45"/>
      <c r="AT874" s="45"/>
      <c r="AU874" s="45"/>
      <c r="AV874" s="45"/>
      <c r="AW874" s="45"/>
      <c r="AX874" s="45"/>
      <c r="AY874" s="45"/>
      <c r="AZ874" s="45"/>
    </row>
    <row r="875" spans="41:52" x14ac:dyDescent="0.35">
      <c r="AO875" s="45"/>
      <c r="AP875" s="45"/>
      <c r="AQ875" s="45"/>
      <c r="AR875" s="45"/>
      <c r="AS875" s="45"/>
      <c r="AT875" s="45"/>
      <c r="AU875" s="45"/>
      <c r="AV875" s="45"/>
      <c r="AW875" s="45"/>
      <c r="AX875" s="45"/>
      <c r="AY875" s="45"/>
      <c r="AZ875" s="45"/>
    </row>
    <row r="876" spans="41:52" x14ac:dyDescent="0.35">
      <c r="AO876" s="45"/>
      <c r="AP876" s="45"/>
      <c r="AQ876" s="45"/>
      <c r="AR876" s="45"/>
      <c r="AS876" s="45"/>
      <c r="AT876" s="45"/>
      <c r="AU876" s="45"/>
      <c r="AV876" s="45"/>
      <c r="AW876" s="45"/>
      <c r="AX876" s="45"/>
      <c r="AY876" s="45"/>
      <c r="AZ876" s="45"/>
    </row>
    <row r="877" spans="41:52" x14ac:dyDescent="0.35">
      <c r="AO877" s="45"/>
      <c r="AP877" s="45"/>
      <c r="AQ877" s="45"/>
      <c r="AR877" s="45"/>
      <c r="AS877" s="45"/>
      <c r="AT877" s="45"/>
      <c r="AU877" s="45"/>
      <c r="AV877" s="45"/>
      <c r="AW877" s="45"/>
      <c r="AX877" s="45"/>
      <c r="AY877" s="45"/>
      <c r="AZ877" s="45"/>
    </row>
    <row r="878" spans="41:52" x14ac:dyDescent="0.35">
      <c r="AO878" s="45"/>
      <c r="AP878" s="45"/>
      <c r="AQ878" s="45"/>
      <c r="AR878" s="45"/>
      <c r="AS878" s="45"/>
      <c r="AT878" s="45"/>
      <c r="AU878" s="45"/>
      <c r="AV878" s="45"/>
      <c r="AW878" s="45"/>
      <c r="AX878" s="45"/>
      <c r="AY878" s="45"/>
      <c r="AZ878" s="45"/>
    </row>
    <row r="879" spans="41:52" x14ac:dyDescent="0.35">
      <c r="AO879" s="45"/>
      <c r="AP879" s="45"/>
      <c r="AQ879" s="45"/>
      <c r="AR879" s="45"/>
      <c r="AS879" s="45"/>
      <c r="AT879" s="45"/>
      <c r="AU879" s="45"/>
      <c r="AV879" s="45"/>
      <c r="AW879" s="45"/>
      <c r="AX879" s="45"/>
      <c r="AY879" s="45"/>
      <c r="AZ879" s="45"/>
    </row>
    <row r="880" spans="41:52" x14ac:dyDescent="0.35">
      <c r="AO880" s="45"/>
      <c r="AP880" s="45"/>
      <c r="AQ880" s="45"/>
      <c r="AR880" s="45"/>
      <c r="AS880" s="45"/>
      <c r="AT880" s="45"/>
      <c r="AU880" s="45"/>
      <c r="AV880" s="45"/>
      <c r="AW880" s="45"/>
      <c r="AX880" s="45"/>
      <c r="AY880" s="45"/>
      <c r="AZ880" s="45"/>
    </row>
    <row r="881" spans="41:52" x14ac:dyDescent="0.35">
      <c r="AO881" s="45"/>
      <c r="AP881" s="45"/>
      <c r="AQ881" s="45"/>
      <c r="AR881" s="45"/>
      <c r="AS881" s="45"/>
      <c r="AT881" s="45"/>
      <c r="AU881" s="45"/>
      <c r="AV881" s="45"/>
      <c r="AW881" s="45"/>
      <c r="AX881" s="45"/>
      <c r="AY881" s="45"/>
      <c r="AZ881" s="45"/>
    </row>
    <row r="882" spans="41:52" x14ac:dyDescent="0.35">
      <c r="AO882" s="45"/>
      <c r="AP882" s="45"/>
      <c r="AQ882" s="45"/>
      <c r="AR882" s="45"/>
      <c r="AS882" s="45"/>
      <c r="AT882" s="45"/>
      <c r="AU882" s="45"/>
      <c r="AV882" s="45"/>
      <c r="AW882" s="45"/>
      <c r="AX882" s="45"/>
      <c r="AY882" s="45"/>
      <c r="AZ882" s="45"/>
    </row>
    <row r="883" spans="41:52" x14ac:dyDescent="0.35">
      <c r="AO883" s="45"/>
      <c r="AP883" s="45"/>
      <c r="AQ883" s="45"/>
      <c r="AR883" s="45"/>
      <c r="AS883" s="45"/>
      <c r="AT883" s="45"/>
      <c r="AU883" s="45"/>
      <c r="AV883" s="45"/>
      <c r="AW883" s="45"/>
      <c r="AX883" s="45"/>
      <c r="AY883" s="45"/>
      <c r="AZ883" s="45"/>
    </row>
    <row r="884" spans="41:52" x14ac:dyDescent="0.35">
      <c r="AO884" s="45"/>
      <c r="AP884" s="45"/>
      <c r="AQ884" s="45"/>
      <c r="AR884" s="45"/>
      <c r="AS884" s="45"/>
      <c r="AT884" s="45"/>
      <c r="AU884" s="45"/>
      <c r="AV884" s="45"/>
      <c r="AW884" s="45"/>
      <c r="AX884" s="45"/>
      <c r="AY884" s="45"/>
      <c r="AZ884" s="45"/>
    </row>
    <row r="885" spans="41:52" x14ac:dyDescent="0.35">
      <c r="AO885" s="45"/>
      <c r="AP885" s="45"/>
      <c r="AQ885" s="45"/>
      <c r="AR885" s="45"/>
      <c r="AS885" s="45"/>
      <c r="AT885" s="45"/>
      <c r="AU885" s="45"/>
      <c r="AV885" s="45"/>
      <c r="AW885" s="45"/>
      <c r="AX885" s="45"/>
      <c r="AY885" s="45"/>
      <c r="AZ885" s="45"/>
    </row>
    <row r="886" spans="41:52" x14ac:dyDescent="0.35">
      <c r="AO886" s="45"/>
      <c r="AP886" s="45"/>
      <c r="AQ886" s="45"/>
      <c r="AR886" s="45"/>
      <c r="AS886" s="45"/>
      <c r="AT886" s="45"/>
      <c r="AU886" s="45"/>
      <c r="AV886" s="45"/>
      <c r="AW886" s="45"/>
      <c r="AX886" s="45"/>
      <c r="AY886" s="45"/>
      <c r="AZ886" s="45"/>
    </row>
    <row r="887" spans="41:52" x14ac:dyDescent="0.35">
      <c r="AO887" s="45"/>
      <c r="AP887" s="45"/>
      <c r="AQ887" s="45"/>
      <c r="AR887" s="45"/>
      <c r="AS887" s="45"/>
      <c r="AT887" s="45"/>
      <c r="AU887" s="45"/>
      <c r="AV887" s="45"/>
      <c r="AW887" s="45"/>
      <c r="AX887" s="45"/>
      <c r="AY887" s="45"/>
      <c r="AZ887" s="45"/>
    </row>
    <row r="888" spans="41:52" x14ac:dyDescent="0.35">
      <c r="AO888" s="45"/>
      <c r="AP888" s="45"/>
      <c r="AQ888" s="45"/>
      <c r="AR888" s="45"/>
      <c r="AS888" s="45"/>
      <c r="AT888" s="45"/>
      <c r="AU888" s="45"/>
      <c r="AV888" s="45"/>
      <c r="AW888" s="45"/>
      <c r="AX888" s="45"/>
      <c r="AY888" s="45"/>
      <c r="AZ888" s="45"/>
    </row>
    <row r="889" spans="41:52" x14ac:dyDescent="0.35">
      <c r="AO889" s="45"/>
      <c r="AP889" s="45"/>
      <c r="AQ889" s="45"/>
      <c r="AR889" s="45"/>
      <c r="AS889" s="45"/>
      <c r="AT889" s="45"/>
      <c r="AU889" s="45"/>
      <c r="AV889" s="45"/>
      <c r="AW889" s="45"/>
      <c r="AX889" s="45"/>
      <c r="AY889" s="45"/>
      <c r="AZ889" s="45"/>
    </row>
    <row r="890" spans="41:52" x14ac:dyDescent="0.35">
      <c r="AO890" s="45"/>
      <c r="AP890" s="45"/>
      <c r="AQ890" s="45"/>
      <c r="AR890" s="45"/>
      <c r="AS890" s="45"/>
      <c r="AT890" s="45"/>
      <c r="AU890" s="45"/>
      <c r="AV890" s="45"/>
      <c r="AW890" s="45"/>
      <c r="AX890" s="45"/>
      <c r="AY890" s="45"/>
      <c r="AZ890" s="45"/>
    </row>
    <row r="891" spans="41:52" x14ac:dyDescent="0.35">
      <c r="AO891" s="45"/>
      <c r="AP891" s="45"/>
      <c r="AQ891" s="45"/>
      <c r="AR891" s="45"/>
      <c r="AS891" s="45"/>
      <c r="AT891" s="45"/>
      <c r="AU891" s="45"/>
      <c r="AV891" s="45"/>
      <c r="AW891" s="45"/>
      <c r="AX891" s="45"/>
      <c r="AY891" s="45"/>
      <c r="AZ891" s="45"/>
    </row>
    <row r="892" spans="41:52" x14ac:dyDescent="0.35">
      <c r="AO892" s="45"/>
      <c r="AP892" s="45"/>
      <c r="AQ892" s="45"/>
      <c r="AR892" s="45"/>
      <c r="AS892" s="45"/>
      <c r="AT892" s="45"/>
      <c r="AU892" s="45"/>
      <c r="AV892" s="45"/>
      <c r="AW892" s="45"/>
      <c r="AX892" s="45"/>
      <c r="AY892" s="45"/>
      <c r="AZ892" s="45"/>
    </row>
    <row r="893" spans="41:52" x14ac:dyDescent="0.35">
      <c r="AO893" s="45"/>
      <c r="AP893" s="45"/>
      <c r="AQ893" s="45"/>
      <c r="AR893" s="45"/>
      <c r="AS893" s="45"/>
      <c r="AT893" s="45"/>
      <c r="AU893" s="45"/>
      <c r="AV893" s="45"/>
      <c r="AW893" s="45"/>
      <c r="AX893" s="45"/>
      <c r="AY893" s="45"/>
      <c r="AZ893" s="45"/>
    </row>
    <row r="894" spans="41:52" x14ac:dyDescent="0.35">
      <c r="AO894" s="45"/>
      <c r="AP894" s="45"/>
      <c r="AQ894" s="45"/>
      <c r="AR894" s="45"/>
      <c r="AS894" s="45"/>
      <c r="AT894" s="45"/>
      <c r="AU894" s="45"/>
      <c r="AV894" s="45"/>
      <c r="AW894" s="45"/>
      <c r="AX894" s="45"/>
      <c r="AY894" s="45"/>
      <c r="AZ894" s="45"/>
    </row>
    <row r="895" spans="41:52" x14ac:dyDescent="0.35">
      <c r="AO895" s="45"/>
      <c r="AP895" s="45"/>
      <c r="AQ895" s="45"/>
      <c r="AR895" s="45"/>
      <c r="AS895" s="45"/>
      <c r="AT895" s="45"/>
      <c r="AU895" s="45"/>
      <c r="AV895" s="45"/>
      <c r="AW895" s="45"/>
      <c r="AX895" s="45"/>
      <c r="AY895" s="45"/>
      <c r="AZ895" s="45"/>
    </row>
    <row r="896" spans="41:52" x14ac:dyDescent="0.35">
      <c r="AO896" s="45"/>
      <c r="AP896" s="45"/>
      <c r="AQ896" s="45"/>
      <c r="AR896" s="45"/>
      <c r="AS896" s="45"/>
      <c r="AT896" s="45"/>
      <c r="AU896" s="45"/>
      <c r="AV896" s="45"/>
      <c r="AW896" s="45"/>
      <c r="AX896" s="45"/>
      <c r="AY896" s="45"/>
      <c r="AZ896" s="45"/>
    </row>
    <row r="897" spans="41:52" x14ac:dyDescent="0.35">
      <c r="AO897" s="45"/>
      <c r="AP897" s="45"/>
      <c r="AQ897" s="45"/>
      <c r="AR897" s="45"/>
      <c r="AS897" s="45"/>
      <c r="AT897" s="45"/>
      <c r="AU897" s="45"/>
      <c r="AV897" s="45"/>
      <c r="AW897" s="45"/>
      <c r="AX897" s="45"/>
      <c r="AY897" s="45"/>
      <c r="AZ897" s="45"/>
    </row>
    <row r="898" spans="41:52" x14ac:dyDescent="0.35">
      <c r="AO898" s="45"/>
      <c r="AP898" s="45"/>
      <c r="AQ898" s="45"/>
      <c r="AR898" s="45"/>
      <c r="AS898" s="45"/>
      <c r="AT898" s="45"/>
      <c r="AU898" s="45"/>
      <c r="AV898" s="45"/>
      <c r="AW898" s="45"/>
      <c r="AX898" s="45"/>
      <c r="AY898" s="45"/>
      <c r="AZ898" s="45"/>
    </row>
    <row r="899" spans="41:52" x14ac:dyDescent="0.35">
      <c r="AO899" s="45"/>
      <c r="AP899" s="45"/>
      <c r="AQ899" s="45"/>
      <c r="AR899" s="45"/>
      <c r="AS899" s="45"/>
      <c r="AT899" s="45"/>
      <c r="AU899" s="45"/>
      <c r="AV899" s="45"/>
      <c r="AW899" s="45"/>
      <c r="AX899" s="45"/>
      <c r="AY899" s="45"/>
      <c r="AZ899" s="45"/>
    </row>
    <row r="900" spans="41:52" x14ac:dyDescent="0.35">
      <c r="AO900" s="45"/>
      <c r="AP900" s="45"/>
      <c r="AQ900" s="45"/>
      <c r="AR900" s="45"/>
      <c r="AS900" s="45"/>
      <c r="AT900" s="45"/>
      <c r="AU900" s="45"/>
      <c r="AV900" s="45"/>
      <c r="AW900" s="45"/>
      <c r="AX900" s="45"/>
      <c r="AY900" s="45"/>
      <c r="AZ900" s="45"/>
    </row>
    <row r="901" spans="41:52" x14ac:dyDescent="0.35">
      <c r="AO901" s="45"/>
      <c r="AP901" s="45"/>
      <c r="AQ901" s="45"/>
      <c r="AR901" s="45"/>
      <c r="AS901" s="45"/>
      <c r="AT901" s="45"/>
      <c r="AU901" s="45"/>
      <c r="AV901" s="45"/>
      <c r="AW901" s="45"/>
      <c r="AX901" s="45"/>
      <c r="AY901" s="45"/>
      <c r="AZ901" s="45"/>
    </row>
    <row r="902" spans="41:52" x14ac:dyDescent="0.35">
      <c r="AO902" s="45"/>
      <c r="AP902" s="45"/>
      <c r="AQ902" s="45"/>
      <c r="AR902" s="45"/>
      <c r="AS902" s="45"/>
      <c r="AT902" s="45"/>
      <c r="AU902" s="45"/>
      <c r="AV902" s="45"/>
      <c r="AW902" s="45"/>
      <c r="AX902" s="45"/>
      <c r="AY902" s="45"/>
      <c r="AZ902" s="45"/>
    </row>
    <row r="903" spans="41:52" x14ac:dyDescent="0.35">
      <c r="AO903" s="45"/>
      <c r="AP903" s="45"/>
      <c r="AQ903" s="45"/>
      <c r="AR903" s="45"/>
      <c r="AS903" s="45"/>
      <c r="AT903" s="45"/>
      <c r="AU903" s="45"/>
      <c r="AV903" s="45"/>
      <c r="AW903" s="45"/>
      <c r="AX903" s="45"/>
      <c r="AY903" s="45"/>
      <c r="AZ903" s="45"/>
    </row>
    <row r="904" spans="41:52" x14ac:dyDescent="0.35">
      <c r="AO904" s="45"/>
      <c r="AP904" s="45"/>
      <c r="AQ904" s="45"/>
      <c r="AR904" s="45"/>
      <c r="AS904" s="45"/>
      <c r="AT904" s="45"/>
      <c r="AU904" s="45"/>
      <c r="AV904" s="45"/>
      <c r="AW904" s="45"/>
      <c r="AX904" s="45"/>
      <c r="AY904" s="45"/>
      <c r="AZ904" s="45"/>
    </row>
    <row r="905" spans="41:52" x14ac:dyDescent="0.35">
      <c r="AO905" s="45"/>
      <c r="AP905" s="45"/>
      <c r="AQ905" s="45"/>
      <c r="AR905" s="45"/>
      <c r="AS905" s="45"/>
      <c r="AT905" s="45"/>
      <c r="AU905" s="45"/>
      <c r="AV905" s="45"/>
      <c r="AW905" s="45"/>
      <c r="AX905" s="45"/>
      <c r="AY905" s="45"/>
      <c r="AZ905" s="45"/>
    </row>
    <row r="906" spans="41:52" x14ac:dyDescent="0.35">
      <c r="AO906" s="45"/>
      <c r="AP906" s="45"/>
      <c r="AQ906" s="45"/>
      <c r="AR906" s="45"/>
      <c r="AS906" s="45"/>
      <c r="AT906" s="45"/>
      <c r="AU906" s="45"/>
      <c r="AV906" s="45"/>
      <c r="AW906" s="45"/>
      <c r="AX906" s="45"/>
      <c r="AY906" s="45"/>
      <c r="AZ906" s="45"/>
    </row>
    <row r="907" spans="41:52" x14ac:dyDescent="0.35">
      <c r="AO907" s="45"/>
      <c r="AP907" s="45"/>
      <c r="AQ907" s="45"/>
      <c r="AR907" s="45"/>
      <c r="AS907" s="45"/>
      <c r="AT907" s="45"/>
      <c r="AU907" s="45"/>
      <c r="AV907" s="45"/>
      <c r="AW907" s="45"/>
      <c r="AX907" s="45"/>
      <c r="AY907" s="45"/>
      <c r="AZ907" s="45"/>
    </row>
    <row r="908" spans="41:52" x14ac:dyDescent="0.35">
      <c r="AO908" s="45"/>
      <c r="AP908" s="45"/>
      <c r="AQ908" s="45"/>
      <c r="AR908" s="45"/>
      <c r="AS908" s="45"/>
      <c r="AT908" s="45"/>
      <c r="AU908" s="45"/>
      <c r="AV908" s="45"/>
      <c r="AW908" s="45"/>
      <c r="AX908" s="45"/>
      <c r="AY908" s="45"/>
      <c r="AZ908" s="45"/>
    </row>
    <row r="909" spans="41:52" x14ac:dyDescent="0.35">
      <c r="AO909" s="45"/>
      <c r="AP909" s="45"/>
      <c r="AQ909" s="45"/>
      <c r="AR909" s="45"/>
      <c r="AS909" s="45"/>
      <c r="AT909" s="45"/>
      <c r="AU909" s="45"/>
      <c r="AV909" s="45"/>
      <c r="AW909" s="45"/>
      <c r="AX909" s="45"/>
      <c r="AY909" s="45"/>
      <c r="AZ909" s="45"/>
    </row>
    <row r="910" spans="41:52" x14ac:dyDescent="0.35">
      <c r="AO910" s="45"/>
      <c r="AP910" s="45"/>
      <c r="AQ910" s="45"/>
      <c r="AR910" s="45"/>
      <c r="AS910" s="45"/>
      <c r="AT910" s="45"/>
      <c r="AU910" s="45"/>
      <c r="AV910" s="45"/>
      <c r="AW910" s="45"/>
      <c r="AX910" s="45"/>
      <c r="AY910" s="45"/>
      <c r="AZ910" s="45"/>
    </row>
    <row r="911" spans="41:52" x14ac:dyDescent="0.35">
      <c r="AO911" s="45"/>
      <c r="AP911" s="45"/>
      <c r="AQ911" s="45"/>
      <c r="AR911" s="45"/>
      <c r="AS911" s="45"/>
      <c r="AT911" s="45"/>
      <c r="AU911" s="45"/>
      <c r="AV911" s="45"/>
      <c r="AW911" s="45"/>
      <c r="AX911" s="45"/>
      <c r="AY911" s="45"/>
      <c r="AZ911" s="45"/>
    </row>
    <row r="912" spans="41:52" x14ac:dyDescent="0.35">
      <c r="AO912" s="45"/>
      <c r="AP912" s="45"/>
      <c r="AQ912" s="45"/>
      <c r="AR912" s="45"/>
      <c r="AS912" s="45"/>
      <c r="AT912" s="45"/>
      <c r="AU912" s="45"/>
      <c r="AV912" s="45"/>
      <c r="AW912" s="45"/>
      <c r="AX912" s="45"/>
      <c r="AY912" s="45"/>
      <c r="AZ912" s="45"/>
    </row>
    <row r="913" spans="41:52" x14ac:dyDescent="0.35">
      <c r="AO913" s="45"/>
      <c r="AP913" s="45"/>
      <c r="AQ913" s="45"/>
      <c r="AR913" s="45"/>
      <c r="AS913" s="45"/>
      <c r="AT913" s="45"/>
      <c r="AU913" s="45"/>
      <c r="AV913" s="45"/>
      <c r="AW913" s="45"/>
      <c r="AX913" s="45"/>
      <c r="AY913" s="45"/>
      <c r="AZ913" s="45"/>
    </row>
    <row r="914" spans="41:52" x14ac:dyDescent="0.35">
      <c r="AO914" s="45"/>
      <c r="AP914" s="45"/>
      <c r="AQ914" s="45"/>
      <c r="AR914" s="45"/>
      <c r="AS914" s="45"/>
      <c r="AT914" s="45"/>
      <c r="AU914" s="45"/>
      <c r="AV914" s="45"/>
      <c r="AW914" s="45"/>
      <c r="AX914" s="45"/>
      <c r="AY914" s="45"/>
      <c r="AZ914" s="45"/>
    </row>
    <row r="915" spans="41:52" x14ac:dyDescent="0.35">
      <c r="AO915" s="45"/>
      <c r="AP915" s="45"/>
      <c r="AQ915" s="45"/>
      <c r="AR915" s="45"/>
      <c r="AS915" s="45"/>
      <c r="AT915" s="45"/>
      <c r="AU915" s="45"/>
      <c r="AV915" s="45"/>
      <c r="AW915" s="45"/>
      <c r="AX915" s="45"/>
      <c r="AY915" s="45"/>
      <c r="AZ915" s="45"/>
    </row>
    <row r="916" spans="41:52" x14ac:dyDescent="0.35">
      <c r="AO916" s="45"/>
      <c r="AP916" s="45"/>
      <c r="AQ916" s="45"/>
      <c r="AR916" s="45"/>
      <c r="AS916" s="45"/>
      <c r="AT916" s="45"/>
      <c r="AU916" s="45"/>
      <c r="AV916" s="45"/>
      <c r="AW916" s="45"/>
      <c r="AX916" s="45"/>
      <c r="AY916" s="45"/>
      <c r="AZ916" s="45"/>
    </row>
    <row r="917" spans="41:52" x14ac:dyDescent="0.35">
      <c r="AO917" s="45"/>
      <c r="AP917" s="45"/>
      <c r="AQ917" s="45"/>
      <c r="AR917" s="45"/>
      <c r="AS917" s="45"/>
      <c r="AT917" s="45"/>
      <c r="AU917" s="45"/>
      <c r="AV917" s="45"/>
      <c r="AW917" s="45"/>
      <c r="AX917" s="45"/>
      <c r="AY917" s="45"/>
      <c r="AZ917" s="45"/>
    </row>
    <row r="918" spans="41:52" x14ac:dyDescent="0.35">
      <c r="AO918" s="45"/>
      <c r="AP918" s="45"/>
      <c r="AQ918" s="45"/>
      <c r="AR918" s="45"/>
      <c r="AS918" s="45"/>
      <c r="AT918" s="45"/>
      <c r="AU918" s="45"/>
      <c r="AV918" s="45"/>
      <c r="AW918" s="45"/>
      <c r="AX918" s="45"/>
      <c r="AY918" s="45"/>
      <c r="AZ918" s="45"/>
    </row>
    <row r="919" spans="41:52" x14ac:dyDescent="0.35">
      <c r="AO919" s="45"/>
      <c r="AP919" s="45"/>
      <c r="AQ919" s="45"/>
      <c r="AR919" s="45"/>
      <c r="AS919" s="45"/>
      <c r="AT919" s="45"/>
      <c r="AU919" s="45"/>
      <c r="AV919" s="45"/>
      <c r="AW919" s="45"/>
      <c r="AX919" s="45"/>
      <c r="AY919" s="45"/>
      <c r="AZ919" s="45"/>
    </row>
    <row r="920" spans="41:52" x14ac:dyDescent="0.35">
      <c r="AO920" s="45"/>
      <c r="AP920" s="45"/>
      <c r="AQ920" s="45"/>
      <c r="AR920" s="45"/>
      <c r="AS920" s="45"/>
      <c r="AT920" s="45"/>
      <c r="AU920" s="45"/>
      <c r="AV920" s="45"/>
      <c r="AW920" s="45"/>
      <c r="AX920" s="45"/>
      <c r="AY920" s="45"/>
      <c r="AZ920" s="45"/>
    </row>
    <row r="921" spans="41:52" x14ac:dyDescent="0.35">
      <c r="AO921" s="45"/>
      <c r="AP921" s="45"/>
      <c r="AQ921" s="45"/>
      <c r="AR921" s="45"/>
      <c r="AS921" s="45"/>
      <c r="AT921" s="45"/>
      <c r="AU921" s="45"/>
      <c r="AV921" s="45"/>
      <c r="AW921" s="45"/>
      <c r="AX921" s="45"/>
      <c r="AY921" s="45"/>
      <c r="AZ921" s="45"/>
    </row>
    <row r="922" spans="41:52" x14ac:dyDescent="0.35">
      <c r="AO922" s="45"/>
      <c r="AP922" s="45"/>
      <c r="AQ922" s="45"/>
      <c r="AR922" s="45"/>
      <c r="AS922" s="45"/>
      <c r="AT922" s="45"/>
      <c r="AU922" s="45"/>
      <c r="AV922" s="45"/>
      <c r="AW922" s="45"/>
      <c r="AX922" s="45"/>
      <c r="AY922" s="45"/>
      <c r="AZ922" s="45"/>
    </row>
    <row r="923" spans="41:52" x14ac:dyDescent="0.35">
      <c r="AO923" s="45"/>
      <c r="AP923" s="45"/>
      <c r="AQ923" s="45"/>
      <c r="AR923" s="45"/>
      <c r="AS923" s="45"/>
      <c r="AT923" s="45"/>
      <c r="AU923" s="45"/>
      <c r="AV923" s="45"/>
      <c r="AW923" s="45"/>
      <c r="AX923" s="45"/>
      <c r="AY923" s="45"/>
      <c r="AZ923" s="45"/>
    </row>
    <row r="924" spans="41:52" x14ac:dyDescent="0.35">
      <c r="AO924" s="45"/>
      <c r="AP924" s="45"/>
      <c r="AQ924" s="45"/>
      <c r="AR924" s="45"/>
      <c r="AS924" s="45"/>
      <c r="AT924" s="45"/>
      <c r="AU924" s="45"/>
      <c r="AV924" s="45"/>
      <c r="AW924" s="45"/>
      <c r="AX924" s="45"/>
      <c r="AY924" s="45"/>
      <c r="AZ924" s="45"/>
    </row>
    <row r="925" spans="41:52" x14ac:dyDescent="0.35">
      <c r="AO925" s="45"/>
      <c r="AP925" s="45"/>
      <c r="AQ925" s="45"/>
      <c r="AR925" s="45"/>
      <c r="AS925" s="45"/>
      <c r="AT925" s="45"/>
      <c r="AU925" s="45"/>
      <c r="AV925" s="45"/>
      <c r="AW925" s="45"/>
      <c r="AX925" s="45"/>
      <c r="AY925" s="45"/>
      <c r="AZ925" s="45"/>
    </row>
    <row r="926" spans="41:52" x14ac:dyDescent="0.35">
      <c r="AO926" s="45"/>
      <c r="AP926" s="45"/>
      <c r="AQ926" s="45"/>
      <c r="AR926" s="45"/>
      <c r="AS926" s="45"/>
      <c r="AT926" s="45"/>
      <c r="AU926" s="45"/>
      <c r="AV926" s="45"/>
      <c r="AW926" s="45"/>
      <c r="AX926" s="45"/>
      <c r="AY926" s="45"/>
      <c r="AZ926" s="45"/>
    </row>
    <row r="927" spans="41:52" x14ac:dyDescent="0.35">
      <c r="AO927" s="45"/>
      <c r="AP927" s="45"/>
      <c r="AQ927" s="45"/>
      <c r="AR927" s="45"/>
      <c r="AS927" s="45"/>
      <c r="AT927" s="45"/>
      <c r="AU927" s="45"/>
      <c r="AV927" s="45"/>
      <c r="AW927" s="45"/>
      <c r="AX927" s="45"/>
      <c r="AY927" s="45"/>
      <c r="AZ927" s="45"/>
    </row>
    <row r="928" spans="41:52" x14ac:dyDescent="0.35">
      <c r="AO928" s="45"/>
      <c r="AP928" s="45"/>
      <c r="AQ928" s="45"/>
      <c r="AR928" s="45"/>
      <c r="AS928" s="45"/>
      <c r="AT928" s="45"/>
      <c r="AU928" s="45"/>
      <c r="AV928" s="45"/>
      <c r="AW928" s="45"/>
      <c r="AX928" s="45"/>
      <c r="AY928" s="45"/>
      <c r="AZ928" s="45"/>
    </row>
    <row r="929" spans="41:52" x14ac:dyDescent="0.35">
      <c r="AO929" s="45"/>
      <c r="AP929" s="45"/>
      <c r="AQ929" s="45"/>
      <c r="AR929" s="45"/>
      <c r="AS929" s="45"/>
      <c r="AT929" s="45"/>
      <c r="AU929" s="45"/>
      <c r="AV929" s="45"/>
      <c r="AW929" s="45"/>
      <c r="AX929" s="45"/>
      <c r="AY929" s="45"/>
      <c r="AZ929" s="45"/>
    </row>
    <row r="930" spans="41:52" x14ac:dyDescent="0.35">
      <c r="AO930" s="45"/>
      <c r="AP930" s="45"/>
      <c r="AQ930" s="45"/>
      <c r="AR930" s="45"/>
      <c r="AS930" s="45"/>
      <c r="AT930" s="45"/>
      <c r="AU930" s="45"/>
      <c r="AV930" s="45"/>
      <c r="AW930" s="45"/>
      <c r="AX930" s="45"/>
      <c r="AY930" s="45"/>
      <c r="AZ930" s="45"/>
    </row>
    <row r="931" spans="41:52" x14ac:dyDescent="0.35">
      <c r="AO931" s="45"/>
      <c r="AP931" s="45"/>
      <c r="AQ931" s="45"/>
      <c r="AR931" s="45"/>
      <c r="AS931" s="45"/>
      <c r="AT931" s="45"/>
      <c r="AU931" s="45"/>
      <c r="AV931" s="45"/>
      <c r="AW931" s="45"/>
      <c r="AX931" s="45"/>
      <c r="AY931" s="45"/>
      <c r="AZ931" s="45"/>
    </row>
    <row r="932" spans="41:52" x14ac:dyDescent="0.35">
      <c r="AO932" s="45"/>
      <c r="AP932" s="45"/>
      <c r="AQ932" s="45"/>
      <c r="AR932" s="45"/>
      <c r="AS932" s="45"/>
      <c r="AT932" s="45"/>
      <c r="AU932" s="45"/>
      <c r="AV932" s="45"/>
      <c r="AW932" s="45"/>
      <c r="AX932" s="45"/>
      <c r="AY932" s="45"/>
      <c r="AZ932" s="45"/>
    </row>
    <row r="933" spans="41:52" x14ac:dyDescent="0.35">
      <c r="AO933" s="45"/>
      <c r="AP933" s="45"/>
      <c r="AQ933" s="45"/>
      <c r="AR933" s="45"/>
      <c r="AS933" s="45"/>
      <c r="AT933" s="45"/>
      <c r="AU933" s="45"/>
      <c r="AV933" s="45"/>
      <c r="AW933" s="45"/>
      <c r="AX933" s="45"/>
      <c r="AY933" s="45"/>
      <c r="AZ933" s="45"/>
    </row>
    <row r="934" spans="41:52" x14ac:dyDescent="0.35">
      <c r="AO934" s="45"/>
      <c r="AP934" s="45"/>
      <c r="AQ934" s="45"/>
      <c r="AR934" s="45"/>
      <c r="AS934" s="45"/>
      <c r="AT934" s="45"/>
      <c r="AU934" s="45"/>
      <c r="AV934" s="45"/>
      <c r="AW934" s="45"/>
      <c r="AX934" s="45"/>
      <c r="AY934" s="45"/>
      <c r="AZ934" s="45"/>
    </row>
    <row r="935" spans="41:52" x14ac:dyDescent="0.35">
      <c r="AO935" s="45"/>
      <c r="AP935" s="45"/>
      <c r="AQ935" s="45"/>
      <c r="AR935" s="45"/>
      <c r="AS935" s="45"/>
      <c r="AT935" s="45"/>
      <c r="AU935" s="45"/>
      <c r="AV935" s="45"/>
      <c r="AW935" s="45"/>
      <c r="AX935" s="45"/>
      <c r="AY935" s="45"/>
      <c r="AZ935" s="45"/>
    </row>
    <row r="936" spans="41:52" x14ac:dyDescent="0.35">
      <c r="AO936" s="45"/>
      <c r="AP936" s="45"/>
      <c r="AQ936" s="45"/>
      <c r="AR936" s="45"/>
      <c r="AS936" s="45"/>
      <c r="AT936" s="45"/>
      <c r="AU936" s="45"/>
      <c r="AV936" s="45"/>
      <c r="AW936" s="45"/>
      <c r="AX936" s="45"/>
      <c r="AY936" s="45"/>
      <c r="AZ936" s="45"/>
    </row>
    <row r="937" spans="41:52" x14ac:dyDescent="0.35">
      <c r="AO937" s="45"/>
      <c r="AP937" s="45"/>
      <c r="AQ937" s="45"/>
      <c r="AR937" s="45"/>
      <c r="AS937" s="45"/>
      <c r="AT937" s="45"/>
      <c r="AU937" s="45"/>
      <c r="AV937" s="45"/>
      <c r="AW937" s="45"/>
      <c r="AX937" s="45"/>
      <c r="AY937" s="45"/>
      <c r="AZ937" s="45"/>
    </row>
    <row r="938" spans="41:52" x14ac:dyDescent="0.35">
      <c r="AO938" s="45"/>
      <c r="AP938" s="45"/>
      <c r="AQ938" s="45"/>
      <c r="AR938" s="45"/>
      <c r="AS938" s="45"/>
      <c r="AT938" s="45"/>
      <c r="AU938" s="45"/>
      <c r="AV938" s="45"/>
      <c r="AW938" s="45"/>
      <c r="AX938" s="45"/>
      <c r="AY938" s="45"/>
      <c r="AZ938" s="45"/>
    </row>
    <row r="939" spans="41:52" x14ac:dyDescent="0.35">
      <c r="AO939" s="45"/>
      <c r="AP939" s="45"/>
      <c r="AQ939" s="45"/>
      <c r="AR939" s="45"/>
      <c r="AS939" s="45"/>
      <c r="AT939" s="45"/>
      <c r="AU939" s="45"/>
      <c r="AV939" s="45"/>
      <c r="AW939" s="45"/>
      <c r="AX939" s="45"/>
      <c r="AY939" s="45"/>
      <c r="AZ939" s="45"/>
    </row>
    <row r="940" spans="41:52" x14ac:dyDescent="0.35">
      <c r="AO940" s="45"/>
      <c r="AP940" s="45"/>
      <c r="AQ940" s="45"/>
      <c r="AR940" s="45"/>
      <c r="AS940" s="45"/>
      <c r="AT940" s="45"/>
      <c r="AU940" s="45"/>
      <c r="AV940" s="45"/>
      <c r="AW940" s="45"/>
      <c r="AX940" s="45"/>
      <c r="AY940" s="45"/>
      <c r="AZ940" s="45"/>
    </row>
    <row r="941" spans="41:52" x14ac:dyDescent="0.35">
      <c r="AO941" s="45"/>
      <c r="AP941" s="45"/>
      <c r="AQ941" s="45"/>
      <c r="AR941" s="45"/>
      <c r="AS941" s="45"/>
      <c r="AT941" s="45"/>
      <c r="AU941" s="45"/>
      <c r="AV941" s="45"/>
      <c r="AW941" s="45"/>
      <c r="AX941" s="45"/>
      <c r="AY941" s="45"/>
      <c r="AZ941" s="45"/>
    </row>
    <row r="942" spans="41:52" x14ac:dyDescent="0.35">
      <c r="AO942" s="45"/>
      <c r="AP942" s="45"/>
      <c r="AQ942" s="45"/>
      <c r="AR942" s="45"/>
      <c r="AS942" s="45"/>
      <c r="AT942" s="45"/>
      <c r="AU942" s="45"/>
      <c r="AV942" s="45"/>
      <c r="AW942" s="45"/>
      <c r="AX942" s="45"/>
      <c r="AY942" s="45"/>
      <c r="AZ942" s="45"/>
    </row>
    <row r="943" spans="41:52" x14ac:dyDescent="0.35">
      <c r="AO943" s="45"/>
      <c r="AP943" s="45"/>
      <c r="AQ943" s="45"/>
      <c r="AR943" s="45"/>
      <c r="AS943" s="45"/>
      <c r="AT943" s="45"/>
      <c r="AU943" s="45"/>
      <c r="AV943" s="45"/>
      <c r="AW943" s="45"/>
      <c r="AX943" s="45"/>
      <c r="AY943" s="45"/>
      <c r="AZ943" s="45"/>
    </row>
    <row r="944" spans="41:52" x14ac:dyDescent="0.35">
      <c r="AO944" s="45"/>
      <c r="AP944" s="45"/>
      <c r="AQ944" s="45"/>
      <c r="AR944" s="45"/>
      <c r="AS944" s="45"/>
      <c r="AT944" s="45"/>
      <c r="AU944" s="45"/>
      <c r="AV944" s="45"/>
      <c r="AW944" s="45"/>
      <c r="AX944" s="45"/>
      <c r="AY944" s="45"/>
      <c r="AZ944" s="45"/>
    </row>
    <row r="945" spans="41:52" x14ac:dyDescent="0.35">
      <c r="AO945" s="45"/>
      <c r="AP945" s="45"/>
      <c r="AQ945" s="45"/>
      <c r="AR945" s="45"/>
      <c r="AS945" s="45"/>
      <c r="AT945" s="45"/>
      <c r="AU945" s="45"/>
      <c r="AV945" s="45"/>
      <c r="AW945" s="45"/>
      <c r="AX945" s="45"/>
      <c r="AY945" s="45"/>
      <c r="AZ945" s="45"/>
    </row>
    <row r="946" spans="41:52" x14ac:dyDescent="0.35">
      <c r="AO946" s="45"/>
      <c r="AP946" s="45"/>
      <c r="AQ946" s="45"/>
      <c r="AR946" s="45"/>
      <c r="AS946" s="45"/>
      <c r="AT946" s="45"/>
      <c r="AU946" s="45"/>
      <c r="AV946" s="45"/>
      <c r="AW946" s="45"/>
      <c r="AX946" s="45"/>
      <c r="AY946" s="45"/>
      <c r="AZ946" s="45"/>
    </row>
    <row r="947" spans="41:52" x14ac:dyDescent="0.35">
      <c r="AO947" s="45"/>
      <c r="AP947" s="45"/>
      <c r="AQ947" s="45"/>
      <c r="AR947" s="45"/>
      <c r="AS947" s="45"/>
      <c r="AT947" s="45"/>
      <c r="AU947" s="45"/>
      <c r="AV947" s="45"/>
      <c r="AW947" s="45"/>
      <c r="AX947" s="45"/>
      <c r="AY947" s="45"/>
      <c r="AZ947" s="45"/>
    </row>
    <row r="948" spans="41:52" x14ac:dyDescent="0.35">
      <c r="AO948" s="45"/>
      <c r="AP948" s="45"/>
      <c r="AQ948" s="45"/>
      <c r="AR948" s="45"/>
      <c r="AS948" s="45"/>
      <c r="AT948" s="45"/>
      <c r="AU948" s="45"/>
      <c r="AV948" s="45"/>
      <c r="AW948" s="45"/>
      <c r="AX948" s="45"/>
      <c r="AY948" s="45"/>
      <c r="AZ948" s="45"/>
    </row>
    <row r="949" spans="41:52" x14ac:dyDescent="0.35">
      <c r="AO949" s="45"/>
      <c r="AP949" s="45"/>
      <c r="AQ949" s="45"/>
      <c r="AR949" s="45"/>
      <c r="AS949" s="45"/>
      <c r="AT949" s="45"/>
      <c r="AU949" s="45"/>
      <c r="AV949" s="45"/>
      <c r="AW949" s="45"/>
      <c r="AX949" s="45"/>
      <c r="AY949" s="45"/>
      <c r="AZ949" s="45"/>
    </row>
    <row r="950" spans="41:52" x14ac:dyDescent="0.35">
      <c r="AO950" s="45"/>
      <c r="AP950" s="45"/>
      <c r="AQ950" s="45"/>
      <c r="AR950" s="45"/>
      <c r="AS950" s="45"/>
      <c r="AT950" s="45"/>
      <c r="AU950" s="45"/>
      <c r="AV950" s="45"/>
      <c r="AW950" s="45"/>
      <c r="AX950" s="45"/>
      <c r="AY950" s="45"/>
      <c r="AZ950" s="45"/>
    </row>
    <row r="951" spans="41:52" x14ac:dyDescent="0.35">
      <c r="AO951" s="45"/>
      <c r="AP951" s="45"/>
      <c r="AQ951" s="45"/>
      <c r="AR951" s="45"/>
      <c r="AS951" s="45"/>
      <c r="AT951" s="45"/>
      <c r="AU951" s="45"/>
      <c r="AV951" s="45"/>
      <c r="AW951" s="45"/>
      <c r="AX951" s="45"/>
      <c r="AY951" s="45"/>
      <c r="AZ951" s="45"/>
    </row>
    <row r="952" spans="41:52" x14ac:dyDescent="0.35">
      <c r="AO952" s="45"/>
      <c r="AP952" s="45"/>
      <c r="AQ952" s="45"/>
      <c r="AR952" s="45"/>
      <c r="AS952" s="45"/>
      <c r="AT952" s="45"/>
      <c r="AU952" s="45"/>
      <c r="AV952" s="45"/>
      <c r="AW952" s="45"/>
      <c r="AX952" s="45"/>
      <c r="AY952" s="45"/>
      <c r="AZ952" s="45"/>
    </row>
    <row r="953" spans="41:52" x14ac:dyDescent="0.35">
      <c r="AO953" s="45"/>
      <c r="AP953" s="45"/>
      <c r="AQ953" s="45"/>
      <c r="AR953" s="45"/>
      <c r="AS953" s="45"/>
      <c r="AT953" s="45"/>
      <c r="AU953" s="45"/>
      <c r="AV953" s="45"/>
      <c r="AW953" s="45"/>
      <c r="AX953" s="45"/>
      <c r="AY953" s="45"/>
      <c r="AZ953" s="45"/>
    </row>
    <row r="954" spans="41:52" x14ac:dyDescent="0.35">
      <c r="AO954" s="45"/>
      <c r="AP954" s="45"/>
      <c r="AQ954" s="45"/>
      <c r="AR954" s="45"/>
      <c r="AS954" s="45"/>
      <c r="AT954" s="45"/>
      <c r="AU954" s="45"/>
      <c r="AV954" s="45"/>
      <c r="AW954" s="45"/>
      <c r="AX954" s="45"/>
      <c r="AY954" s="45"/>
      <c r="AZ954" s="45"/>
    </row>
    <row r="955" spans="41:52" x14ac:dyDescent="0.35">
      <c r="AO955" s="45"/>
      <c r="AP955" s="45"/>
      <c r="AQ955" s="45"/>
      <c r="AR955" s="45"/>
      <c r="AS955" s="45"/>
      <c r="AT955" s="45"/>
      <c r="AU955" s="45"/>
      <c r="AV955" s="45"/>
      <c r="AW955" s="45"/>
      <c r="AX955" s="45"/>
      <c r="AY955" s="45"/>
      <c r="AZ955" s="45"/>
    </row>
    <row r="956" spans="41:52" x14ac:dyDescent="0.35">
      <c r="AO956" s="45"/>
      <c r="AP956" s="45"/>
      <c r="AQ956" s="45"/>
      <c r="AR956" s="45"/>
      <c r="AS956" s="45"/>
      <c r="AT956" s="45"/>
      <c r="AU956" s="45"/>
      <c r="AV956" s="45"/>
      <c r="AW956" s="45"/>
      <c r="AX956" s="45"/>
      <c r="AY956" s="45"/>
      <c r="AZ956" s="45"/>
    </row>
    <row r="957" spans="41:52" x14ac:dyDescent="0.35">
      <c r="AO957" s="45"/>
      <c r="AP957" s="45"/>
      <c r="AQ957" s="45"/>
      <c r="AR957" s="45"/>
      <c r="AS957" s="45"/>
      <c r="AT957" s="45"/>
      <c r="AU957" s="45"/>
      <c r="AV957" s="45"/>
      <c r="AW957" s="45"/>
      <c r="AX957" s="45"/>
      <c r="AY957" s="45"/>
      <c r="AZ957" s="45"/>
    </row>
    <row r="958" spans="41:52" x14ac:dyDescent="0.35">
      <c r="AO958" s="45"/>
      <c r="AP958" s="45"/>
      <c r="AQ958" s="45"/>
      <c r="AR958" s="45"/>
      <c r="AS958" s="45"/>
      <c r="AT958" s="45"/>
      <c r="AU958" s="45"/>
      <c r="AV958" s="45"/>
      <c r="AW958" s="45"/>
      <c r="AX958" s="45"/>
      <c r="AY958" s="45"/>
      <c r="AZ958" s="45"/>
    </row>
    <row r="959" spans="41:52" x14ac:dyDescent="0.35">
      <c r="AO959" s="45"/>
      <c r="AP959" s="45"/>
      <c r="AQ959" s="45"/>
      <c r="AR959" s="45"/>
      <c r="AS959" s="45"/>
      <c r="AT959" s="45"/>
      <c r="AU959" s="45"/>
      <c r="AV959" s="45"/>
      <c r="AW959" s="45"/>
      <c r="AX959" s="45"/>
      <c r="AY959" s="45"/>
      <c r="AZ959" s="45"/>
    </row>
    <row r="960" spans="41:52" x14ac:dyDescent="0.35">
      <c r="AO960" s="45"/>
      <c r="AP960" s="45"/>
      <c r="AQ960" s="45"/>
      <c r="AR960" s="45"/>
      <c r="AS960" s="45"/>
      <c r="AT960" s="45"/>
      <c r="AU960" s="45"/>
      <c r="AV960" s="45"/>
      <c r="AW960" s="45"/>
      <c r="AX960" s="45"/>
      <c r="AY960" s="45"/>
      <c r="AZ960" s="45"/>
    </row>
    <row r="961" spans="41:52" x14ac:dyDescent="0.35">
      <c r="AO961" s="45"/>
      <c r="AP961" s="45"/>
      <c r="AQ961" s="45"/>
      <c r="AR961" s="45"/>
      <c r="AS961" s="45"/>
      <c r="AT961" s="45"/>
      <c r="AU961" s="45"/>
      <c r="AV961" s="45"/>
      <c r="AW961" s="45"/>
      <c r="AX961" s="45"/>
      <c r="AY961" s="45"/>
      <c r="AZ961" s="45"/>
    </row>
    <row r="962" spans="41:52" x14ac:dyDescent="0.35">
      <c r="AO962" s="45"/>
      <c r="AP962" s="45"/>
      <c r="AQ962" s="45"/>
      <c r="AR962" s="45"/>
      <c r="AS962" s="45"/>
      <c r="AT962" s="45"/>
      <c r="AU962" s="45"/>
      <c r="AV962" s="45"/>
      <c r="AW962" s="45"/>
      <c r="AX962" s="45"/>
      <c r="AY962" s="45"/>
      <c r="AZ962" s="45"/>
    </row>
    <row r="963" spans="41:52" x14ac:dyDescent="0.35">
      <c r="AO963" s="45"/>
      <c r="AP963" s="45"/>
      <c r="AQ963" s="45"/>
      <c r="AR963" s="45"/>
      <c r="AS963" s="45"/>
      <c r="AT963" s="45"/>
      <c r="AU963" s="45"/>
      <c r="AV963" s="45"/>
      <c r="AW963" s="45"/>
      <c r="AX963" s="45"/>
      <c r="AY963" s="45"/>
      <c r="AZ963" s="45"/>
    </row>
    <row r="964" spans="41:52" x14ac:dyDescent="0.35">
      <c r="AO964" s="45"/>
      <c r="AP964" s="45"/>
      <c r="AQ964" s="45"/>
      <c r="AR964" s="45"/>
      <c r="AS964" s="45"/>
      <c r="AT964" s="45"/>
      <c r="AU964" s="45"/>
      <c r="AV964" s="45"/>
      <c r="AW964" s="45"/>
      <c r="AX964" s="45"/>
      <c r="AY964" s="45"/>
      <c r="AZ964" s="45"/>
    </row>
    <row r="965" spans="41:52" x14ac:dyDescent="0.35">
      <c r="AO965" s="45"/>
      <c r="AP965" s="45"/>
      <c r="AQ965" s="45"/>
      <c r="AR965" s="45"/>
      <c r="AS965" s="45"/>
      <c r="AT965" s="45"/>
      <c r="AU965" s="45"/>
      <c r="AV965" s="45"/>
      <c r="AW965" s="45"/>
      <c r="AX965" s="45"/>
      <c r="AY965" s="45"/>
      <c r="AZ965" s="45"/>
    </row>
    <row r="966" spans="41:52" x14ac:dyDescent="0.35">
      <c r="AO966" s="45"/>
      <c r="AP966" s="45"/>
      <c r="AQ966" s="45"/>
      <c r="AR966" s="45"/>
      <c r="AS966" s="45"/>
      <c r="AT966" s="45"/>
      <c r="AU966" s="45"/>
      <c r="AV966" s="45"/>
      <c r="AW966" s="45"/>
      <c r="AX966" s="45"/>
      <c r="AY966" s="45"/>
      <c r="AZ966" s="45"/>
    </row>
    <row r="967" spans="41:52" x14ac:dyDescent="0.35">
      <c r="AO967" s="45"/>
      <c r="AP967" s="45"/>
      <c r="AQ967" s="45"/>
      <c r="AR967" s="45"/>
      <c r="AS967" s="45"/>
      <c r="AT967" s="45"/>
      <c r="AU967" s="45"/>
      <c r="AV967" s="45"/>
      <c r="AW967" s="45"/>
      <c r="AX967" s="45"/>
      <c r="AY967" s="45"/>
      <c r="AZ967" s="45"/>
    </row>
    <row r="968" spans="41:52" x14ac:dyDescent="0.35">
      <c r="AO968" s="45"/>
      <c r="AP968" s="45"/>
      <c r="AQ968" s="45"/>
      <c r="AR968" s="45"/>
      <c r="AS968" s="45"/>
      <c r="AT968" s="45"/>
      <c r="AU968" s="45"/>
      <c r="AV968" s="45"/>
      <c r="AW968" s="45"/>
      <c r="AX968" s="45"/>
      <c r="AY968" s="45"/>
      <c r="AZ968" s="45"/>
    </row>
    <row r="969" spans="41:52" x14ac:dyDescent="0.35">
      <c r="AO969" s="45"/>
      <c r="AP969" s="45"/>
      <c r="AQ969" s="45"/>
      <c r="AR969" s="45"/>
      <c r="AS969" s="45"/>
      <c r="AT969" s="45"/>
      <c r="AU969" s="45"/>
      <c r="AV969" s="45"/>
      <c r="AW969" s="45"/>
      <c r="AX969" s="45"/>
      <c r="AY969" s="45"/>
      <c r="AZ969" s="45"/>
    </row>
    <row r="970" spans="41:52" x14ac:dyDescent="0.35">
      <c r="AO970" s="45"/>
      <c r="AP970" s="45"/>
      <c r="AQ970" s="45"/>
      <c r="AR970" s="45"/>
      <c r="AS970" s="45"/>
      <c r="AT970" s="45"/>
      <c r="AU970" s="45"/>
      <c r="AV970" s="45"/>
      <c r="AW970" s="45"/>
      <c r="AX970" s="45"/>
      <c r="AY970" s="45"/>
      <c r="AZ970" s="45"/>
    </row>
    <row r="971" spans="41:52" x14ac:dyDescent="0.35">
      <c r="AO971" s="45"/>
      <c r="AP971" s="45"/>
      <c r="AQ971" s="45"/>
      <c r="AR971" s="45"/>
      <c r="AS971" s="45"/>
      <c r="AT971" s="45"/>
      <c r="AU971" s="45"/>
      <c r="AV971" s="45"/>
      <c r="AW971" s="45"/>
      <c r="AX971" s="45"/>
      <c r="AY971" s="45"/>
      <c r="AZ971" s="45"/>
    </row>
    <row r="972" spans="41:52" x14ac:dyDescent="0.35">
      <c r="AO972" s="45"/>
      <c r="AP972" s="45"/>
      <c r="AQ972" s="45"/>
      <c r="AR972" s="45"/>
      <c r="AS972" s="45"/>
      <c r="AT972" s="45"/>
      <c r="AU972" s="45"/>
      <c r="AV972" s="45"/>
      <c r="AW972" s="45"/>
      <c r="AX972" s="45"/>
      <c r="AY972" s="45"/>
      <c r="AZ972" s="45"/>
    </row>
    <row r="973" spans="41:52" x14ac:dyDescent="0.35">
      <c r="AO973" s="45"/>
      <c r="AP973" s="45"/>
      <c r="AQ973" s="45"/>
      <c r="AR973" s="45"/>
      <c r="AS973" s="45"/>
      <c r="AT973" s="45"/>
      <c r="AU973" s="45"/>
      <c r="AV973" s="45"/>
      <c r="AW973" s="45"/>
      <c r="AX973" s="45"/>
      <c r="AY973" s="45"/>
      <c r="AZ973" s="45"/>
    </row>
    <row r="974" spans="41:52" x14ac:dyDescent="0.35">
      <c r="AO974" s="45"/>
      <c r="AP974" s="45"/>
      <c r="AQ974" s="45"/>
      <c r="AR974" s="45"/>
      <c r="AS974" s="45"/>
      <c r="AT974" s="45"/>
      <c r="AU974" s="45"/>
      <c r="AV974" s="45"/>
      <c r="AW974" s="45"/>
      <c r="AX974" s="45"/>
      <c r="AY974" s="45"/>
      <c r="AZ974" s="45"/>
    </row>
    <row r="975" spans="41:52" x14ac:dyDescent="0.35">
      <c r="AO975" s="45"/>
      <c r="AP975" s="45"/>
      <c r="AQ975" s="45"/>
      <c r="AR975" s="45"/>
      <c r="AS975" s="45"/>
      <c r="AT975" s="45"/>
      <c r="AU975" s="45"/>
      <c r="AV975" s="45"/>
      <c r="AW975" s="45"/>
      <c r="AX975" s="45"/>
      <c r="AY975" s="45"/>
      <c r="AZ975" s="45"/>
    </row>
    <row r="976" spans="41:52" x14ac:dyDescent="0.35">
      <c r="AO976" s="45"/>
      <c r="AP976" s="45"/>
      <c r="AQ976" s="45"/>
      <c r="AR976" s="45"/>
      <c r="AS976" s="45"/>
      <c r="AT976" s="45"/>
      <c r="AU976" s="45"/>
      <c r="AV976" s="45"/>
      <c r="AW976" s="45"/>
      <c r="AX976" s="45"/>
      <c r="AY976" s="45"/>
      <c r="AZ976" s="45"/>
    </row>
    <row r="977" spans="41:52" x14ac:dyDescent="0.35">
      <c r="AO977" s="45"/>
      <c r="AP977" s="45"/>
      <c r="AQ977" s="45"/>
      <c r="AR977" s="45"/>
      <c r="AS977" s="45"/>
      <c r="AT977" s="45"/>
      <c r="AU977" s="45"/>
      <c r="AV977" s="45"/>
      <c r="AW977" s="45"/>
      <c r="AX977" s="45"/>
      <c r="AY977" s="45"/>
      <c r="AZ977" s="45"/>
    </row>
    <row r="978" spans="41:52" x14ac:dyDescent="0.35">
      <c r="AO978" s="45"/>
      <c r="AP978" s="45"/>
      <c r="AQ978" s="45"/>
      <c r="AR978" s="45"/>
      <c r="AS978" s="45"/>
      <c r="AT978" s="45"/>
      <c r="AU978" s="45"/>
      <c r="AV978" s="45"/>
      <c r="AW978" s="45"/>
      <c r="AX978" s="45"/>
      <c r="AY978" s="45"/>
      <c r="AZ978" s="45"/>
    </row>
    <row r="979" spans="41:52" x14ac:dyDescent="0.35">
      <c r="AO979" s="45"/>
      <c r="AP979" s="45"/>
      <c r="AQ979" s="45"/>
      <c r="AR979" s="45"/>
      <c r="AS979" s="45"/>
      <c r="AT979" s="45"/>
      <c r="AU979" s="45"/>
      <c r="AV979" s="45"/>
      <c r="AW979" s="45"/>
      <c r="AX979" s="45"/>
      <c r="AY979" s="45"/>
      <c r="AZ979" s="45"/>
    </row>
    <row r="980" spans="41:52" x14ac:dyDescent="0.35">
      <c r="AO980" s="45"/>
      <c r="AP980" s="45"/>
      <c r="AQ980" s="45"/>
      <c r="AR980" s="45"/>
      <c r="AS980" s="45"/>
      <c r="AT980" s="45"/>
      <c r="AU980" s="45"/>
      <c r="AV980" s="45"/>
      <c r="AW980" s="45"/>
      <c r="AX980" s="45"/>
      <c r="AY980" s="45"/>
      <c r="AZ980" s="45"/>
    </row>
    <row r="981" spans="41:52" x14ac:dyDescent="0.35">
      <c r="AO981" s="45"/>
      <c r="AP981" s="45"/>
      <c r="AQ981" s="45"/>
      <c r="AR981" s="45"/>
      <c r="AS981" s="45"/>
      <c r="AT981" s="45"/>
      <c r="AU981" s="45"/>
      <c r="AV981" s="45"/>
      <c r="AW981" s="45"/>
      <c r="AX981" s="45"/>
      <c r="AY981" s="45"/>
      <c r="AZ981" s="45"/>
    </row>
    <row r="982" spans="41:52" x14ac:dyDescent="0.35">
      <c r="AO982" s="45"/>
      <c r="AP982" s="45"/>
      <c r="AQ982" s="45"/>
      <c r="AR982" s="45"/>
      <c r="AS982" s="45"/>
      <c r="AT982" s="45"/>
      <c r="AU982" s="45"/>
      <c r="AV982" s="45"/>
      <c r="AW982" s="45"/>
      <c r="AX982" s="45"/>
      <c r="AY982" s="45"/>
      <c r="AZ982" s="45"/>
    </row>
    <row r="983" spans="41:52" x14ac:dyDescent="0.35">
      <c r="AO983" s="45"/>
      <c r="AP983" s="45"/>
      <c r="AQ983" s="45"/>
      <c r="AR983" s="45"/>
      <c r="AS983" s="45"/>
      <c r="AT983" s="45"/>
      <c r="AU983" s="45"/>
      <c r="AV983" s="45"/>
      <c r="AW983" s="45"/>
      <c r="AX983" s="45"/>
      <c r="AY983" s="45"/>
      <c r="AZ983" s="45"/>
    </row>
    <row r="984" spans="41:52" x14ac:dyDescent="0.35">
      <c r="AO984" s="45"/>
      <c r="AP984" s="45"/>
      <c r="AQ984" s="45"/>
      <c r="AR984" s="45"/>
      <c r="AS984" s="45"/>
      <c r="AT984" s="45"/>
      <c r="AU984" s="45"/>
      <c r="AV984" s="45"/>
      <c r="AW984" s="45"/>
      <c r="AX984" s="45"/>
      <c r="AY984" s="45"/>
      <c r="AZ984" s="45"/>
    </row>
    <row r="985" spans="41:52" x14ac:dyDescent="0.35">
      <c r="AO985" s="45"/>
      <c r="AP985" s="45"/>
      <c r="AQ985" s="45"/>
      <c r="AR985" s="45"/>
      <c r="AS985" s="45"/>
      <c r="AT985" s="45"/>
      <c r="AU985" s="45"/>
      <c r="AV985" s="45"/>
      <c r="AW985" s="45"/>
      <c r="AX985" s="45"/>
      <c r="AY985" s="45"/>
      <c r="AZ985" s="45"/>
    </row>
    <row r="986" spans="41:52" x14ac:dyDescent="0.35">
      <c r="AO986" s="45"/>
      <c r="AP986" s="45"/>
      <c r="AQ986" s="45"/>
      <c r="AR986" s="45"/>
      <c r="AS986" s="45"/>
      <c r="AT986" s="45"/>
      <c r="AU986" s="45"/>
      <c r="AV986" s="45"/>
      <c r="AW986" s="45"/>
      <c r="AX986" s="45"/>
      <c r="AY986" s="45"/>
      <c r="AZ986" s="45"/>
    </row>
    <row r="987" spans="41:52" x14ac:dyDescent="0.35">
      <c r="AO987" s="45"/>
      <c r="AP987" s="45"/>
      <c r="AQ987" s="45"/>
      <c r="AR987" s="45"/>
      <c r="AS987" s="45"/>
      <c r="AT987" s="45"/>
      <c r="AU987" s="45"/>
      <c r="AV987" s="45"/>
      <c r="AW987" s="45"/>
      <c r="AX987" s="45"/>
      <c r="AY987" s="45"/>
      <c r="AZ987" s="45"/>
    </row>
    <row r="988" spans="41:52" x14ac:dyDescent="0.35">
      <c r="AO988" s="45"/>
      <c r="AP988" s="45"/>
      <c r="AQ988" s="45"/>
      <c r="AR988" s="45"/>
      <c r="AS988" s="45"/>
      <c r="AT988" s="45"/>
      <c r="AU988" s="45"/>
      <c r="AV988" s="45"/>
      <c r="AW988" s="45"/>
      <c r="AX988" s="45"/>
      <c r="AY988" s="45"/>
      <c r="AZ988" s="45"/>
    </row>
    <row r="989" spans="41:52" x14ac:dyDescent="0.35">
      <c r="AO989" s="45"/>
      <c r="AP989" s="45"/>
      <c r="AQ989" s="45"/>
      <c r="AR989" s="45"/>
      <c r="AS989" s="45"/>
      <c r="AT989" s="45"/>
      <c r="AU989" s="45"/>
      <c r="AV989" s="45"/>
      <c r="AW989" s="45"/>
      <c r="AX989" s="45"/>
      <c r="AY989" s="45"/>
      <c r="AZ989" s="45"/>
    </row>
    <row r="990" spans="41:52" x14ac:dyDescent="0.35">
      <c r="AO990" s="45"/>
      <c r="AP990" s="45"/>
      <c r="AQ990" s="45"/>
      <c r="AR990" s="45"/>
      <c r="AS990" s="45"/>
      <c r="AT990" s="45"/>
      <c r="AU990" s="45"/>
      <c r="AV990" s="45"/>
      <c r="AW990" s="45"/>
      <c r="AX990" s="45"/>
      <c r="AY990" s="45"/>
      <c r="AZ990" s="45"/>
    </row>
    <row r="991" spans="41:52" x14ac:dyDescent="0.35">
      <c r="AO991" s="45"/>
      <c r="AP991" s="45"/>
      <c r="AQ991" s="45"/>
      <c r="AR991" s="45"/>
      <c r="AS991" s="45"/>
      <c r="AT991" s="45"/>
      <c r="AU991" s="45"/>
      <c r="AV991" s="45"/>
      <c r="AW991" s="45"/>
      <c r="AX991" s="45"/>
      <c r="AY991" s="45"/>
      <c r="AZ991" s="45"/>
    </row>
    <row r="992" spans="41:52" x14ac:dyDescent="0.35">
      <c r="AO992" s="45"/>
      <c r="AP992" s="45"/>
      <c r="AQ992" s="45"/>
      <c r="AR992" s="45"/>
      <c r="AS992" s="45"/>
      <c r="AT992" s="45"/>
      <c r="AU992" s="45"/>
      <c r="AV992" s="45"/>
      <c r="AW992" s="45"/>
      <c r="AX992" s="45"/>
      <c r="AY992" s="45"/>
      <c r="AZ992" s="45"/>
    </row>
    <row r="993" spans="41:52" x14ac:dyDescent="0.35">
      <c r="AO993" s="45"/>
      <c r="AP993" s="45"/>
      <c r="AQ993" s="45"/>
      <c r="AR993" s="45"/>
      <c r="AS993" s="45"/>
      <c r="AT993" s="45"/>
      <c r="AU993" s="45"/>
      <c r="AV993" s="45"/>
      <c r="AW993" s="45"/>
      <c r="AX993" s="45"/>
      <c r="AY993" s="45"/>
      <c r="AZ993" s="45"/>
    </row>
    <row r="994" spans="41:52" x14ac:dyDescent="0.35">
      <c r="AO994" s="45"/>
      <c r="AP994" s="45"/>
      <c r="AQ994" s="45"/>
      <c r="AR994" s="45"/>
      <c r="AS994" s="45"/>
      <c r="AT994" s="45"/>
      <c r="AU994" s="45"/>
      <c r="AV994" s="45"/>
      <c r="AW994" s="45"/>
      <c r="AX994" s="45"/>
      <c r="AY994" s="45"/>
      <c r="AZ994" s="45"/>
    </row>
    <row r="995" spans="41:52" x14ac:dyDescent="0.35">
      <c r="AO995" s="45"/>
      <c r="AP995" s="45"/>
      <c r="AQ995" s="45"/>
      <c r="AR995" s="45"/>
      <c r="AS995" s="45"/>
      <c r="AT995" s="45"/>
      <c r="AU995" s="45"/>
      <c r="AV995" s="45"/>
      <c r="AW995" s="45"/>
      <c r="AX995" s="45"/>
      <c r="AY995" s="45"/>
      <c r="AZ995" s="45"/>
    </row>
    <row r="996" spans="41:52" x14ac:dyDescent="0.35">
      <c r="AO996" s="45"/>
      <c r="AP996" s="45"/>
      <c r="AQ996" s="45"/>
      <c r="AR996" s="45"/>
      <c r="AS996" s="45"/>
      <c r="AT996" s="45"/>
      <c r="AU996" s="45"/>
      <c r="AV996" s="45"/>
      <c r="AW996" s="45"/>
      <c r="AX996" s="45"/>
      <c r="AY996" s="45"/>
      <c r="AZ996" s="45"/>
    </row>
    <row r="997" spans="41:52" x14ac:dyDescent="0.35">
      <c r="AO997" s="45"/>
      <c r="AP997" s="45"/>
      <c r="AQ997" s="45"/>
      <c r="AR997" s="45"/>
      <c r="AS997" s="45"/>
      <c r="AT997" s="45"/>
      <c r="AU997" s="45"/>
      <c r="AV997" s="45"/>
      <c r="AW997" s="45"/>
      <c r="AX997" s="45"/>
      <c r="AY997" s="45"/>
      <c r="AZ997" s="45"/>
    </row>
    <row r="998" spans="41:52" x14ac:dyDescent="0.35">
      <c r="AO998" s="45"/>
      <c r="AP998" s="45"/>
      <c r="AQ998" s="45"/>
      <c r="AR998" s="45"/>
      <c r="AS998" s="45"/>
      <c r="AT998" s="45"/>
      <c r="AU998" s="45"/>
      <c r="AV998" s="45"/>
      <c r="AW998" s="45"/>
      <c r="AX998" s="45"/>
      <c r="AY998" s="45"/>
      <c r="AZ998" s="45"/>
    </row>
    <row r="999" spans="41:52" x14ac:dyDescent="0.35">
      <c r="AO999" s="45"/>
      <c r="AP999" s="45"/>
      <c r="AQ999" s="45"/>
      <c r="AR999" s="45"/>
      <c r="AS999" s="45"/>
      <c r="AT999" s="45"/>
      <c r="AU999" s="45"/>
      <c r="AV999" s="45"/>
      <c r="AW999" s="45"/>
      <c r="AX999" s="45"/>
      <c r="AY999" s="45"/>
      <c r="AZ999" s="45"/>
    </row>
    <row r="1000" spans="41:52" x14ac:dyDescent="0.35">
      <c r="AO1000" s="45"/>
      <c r="AP1000" s="45"/>
      <c r="AQ1000" s="45"/>
      <c r="AR1000" s="45"/>
      <c r="AS1000" s="45"/>
      <c r="AT1000" s="45"/>
      <c r="AU1000" s="45"/>
      <c r="AV1000" s="45"/>
      <c r="AW1000" s="45"/>
      <c r="AX1000" s="45"/>
      <c r="AY1000" s="45"/>
      <c r="AZ1000" s="45"/>
    </row>
    <row r="1001" spans="41:52" x14ac:dyDescent="0.35">
      <c r="AO1001" s="45"/>
      <c r="AP1001" s="45"/>
      <c r="AQ1001" s="45"/>
      <c r="AR1001" s="45"/>
      <c r="AS1001" s="45"/>
      <c r="AT1001" s="45"/>
      <c r="AU1001" s="45"/>
      <c r="AV1001" s="45"/>
      <c r="AW1001" s="45"/>
      <c r="AX1001" s="45"/>
      <c r="AY1001" s="45"/>
      <c r="AZ1001" s="45"/>
    </row>
    <row r="1002" spans="41:52" x14ac:dyDescent="0.35">
      <c r="AO1002" s="45"/>
      <c r="AP1002" s="45"/>
      <c r="AQ1002" s="45"/>
      <c r="AR1002" s="45"/>
      <c r="AS1002" s="45"/>
      <c r="AT1002" s="45"/>
      <c r="AU1002" s="45"/>
      <c r="AV1002" s="45"/>
      <c r="AW1002" s="45"/>
      <c r="AX1002" s="45"/>
      <c r="AY1002" s="45"/>
      <c r="AZ1002" s="45"/>
    </row>
    <row r="1003" spans="41:52" x14ac:dyDescent="0.35">
      <c r="AO1003" s="45"/>
      <c r="AP1003" s="45"/>
      <c r="AQ1003" s="45"/>
      <c r="AR1003" s="45"/>
      <c r="AS1003" s="45"/>
      <c r="AT1003" s="45"/>
      <c r="AU1003" s="45"/>
      <c r="AV1003" s="45"/>
      <c r="AW1003" s="45"/>
      <c r="AX1003" s="45"/>
      <c r="AY1003" s="45"/>
      <c r="AZ1003" s="45"/>
    </row>
    <row r="1004" spans="41:52" x14ac:dyDescent="0.35">
      <c r="AO1004" s="45"/>
      <c r="AP1004" s="45"/>
      <c r="AQ1004" s="45"/>
      <c r="AR1004" s="45"/>
      <c r="AS1004" s="45"/>
      <c r="AT1004" s="45"/>
      <c r="AU1004" s="45"/>
      <c r="AV1004" s="45"/>
      <c r="AW1004" s="45"/>
      <c r="AX1004" s="45"/>
      <c r="AY1004" s="45"/>
      <c r="AZ1004" s="45"/>
    </row>
    <row r="1005" spans="41:52" x14ac:dyDescent="0.35">
      <c r="AO1005" s="45"/>
      <c r="AP1005" s="45"/>
      <c r="AQ1005" s="45"/>
      <c r="AR1005" s="45"/>
      <c r="AS1005" s="45"/>
      <c r="AT1005" s="45"/>
      <c r="AU1005" s="45"/>
      <c r="AV1005" s="45"/>
      <c r="AW1005" s="45"/>
      <c r="AX1005" s="45"/>
      <c r="AY1005" s="45"/>
      <c r="AZ1005" s="45"/>
    </row>
    <row r="1006" spans="41:52" x14ac:dyDescent="0.35">
      <c r="AO1006" s="45"/>
      <c r="AP1006" s="45"/>
      <c r="AQ1006" s="45"/>
      <c r="AR1006" s="45"/>
      <c r="AS1006" s="45"/>
      <c r="AT1006" s="45"/>
      <c r="AU1006" s="45"/>
      <c r="AV1006" s="45"/>
      <c r="AW1006" s="45"/>
      <c r="AX1006" s="45"/>
      <c r="AY1006" s="45"/>
      <c r="AZ1006" s="45"/>
    </row>
    <row r="1007" spans="41:52" x14ac:dyDescent="0.35">
      <c r="AO1007" s="45"/>
      <c r="AP1007" s="45"/>
      <c r="AQ1007" s="45"/>
      <c r="AR1007" s="45"/>
      <c r="AS1007" s="45"/>
      <c r="AT1007" s="45"/>
      <c r="AU1007" s="45"/>
      <c r="AV1007" s="45"/>
      <c r="AW1007" s="45"/>
      <c r="AX1007" s="45"/>
      <c r="AY1007" s="45"/>
      <c r="AZ1007" s="45"/>
    </row>
    <row r="1008" spans="41:52" x14ac:dyDescent="0.35">
      <c r="AO1008" s="45"/>
      <c r="AP1008" s="45"/>
      <c r="AQ1008" s="45"/>
      <c r="AR1008" s="45"/>
      <c r="AS1008" s="45"/>
      <c r="AT1008" s="45"/>
      <c r="AU1008" s="45"/>
      <c r="AV1008" s="45"/>
      <c r="AW1008" s="45"/>
      <c r="AX1008" s="45"/>
      <c r="AY1008" s="45"/>
      <c r="AZ1008" s="45"/>
    </row>
    <row r="1009" spans="41:52" x14ac:dyDescent="0.35">
      <c r="AO1009" s="45"/>
      <c r="AP1009" s="45"/>
      <c r="AQ1009" s="45"/>
      <c r="AR1009" s="45"/>
      <c r="AS1009" s="45"/>
      <c r="AT1009" s="45"/>
      <c r="AU1009" s="45"/>
      <c r="AV1009" s="45"/>
      <c r="AW1009" s="45"/>
      <c r="AX1009" s="45"/>
      <c r="AY1009" s="45"/>
      <c r="AZ1009" s="45"/>
    </row>
    <row r="1010" spans="41:52" x14ac:dyDescent="0.35">
      <c r="AO1010" s="45"/>
      <c r="AP1010" s="45"/>
      <c r="AQ1010" s="45"/>
      <c r="AR1010" s="45"/>
      <c r="AS1010" s="45"/>
      <c r="AT1010" s="45"/>
      <c r="AU1010" s="45"/>
      <c r="AV1010" s="45"/>
      <c r="AW1010" s="45"/>
      <c r="AX1010" s="45"/>
      <c r="AY1010" s="45"/>
      <c r="AZ1010" s="45"/>
    </row>
    <row r="1011" spans="41:52" x14ac:dyDescent="0.35">
      <c r="AO1011" s="45"/>
      <c r="AP1011" s="45"/>
      <c r="AQ1011" s="45"/>
      <c r="AR1011" s="45"/>
      <c r="AS1011" s="45"/>
      <c r="AT1011" s="45"/>
      <c r="AU1011" s="45"/>
      <c r="AV1011" s="45"/>
      <c r="AW1011" s="45"/>
      <c r="AX1011" s="45"/>
      <c r="AY1011" s="45"/>
      <c r="AZ1011" s="45"/>
    </row>
    <row r="1012" spans="41:52" x14ac:dyDescent="0.35">
      <c r="AO1012" s="45"/>
      <c r="AP1012" s="45"/>
      <c r="AQ1012" s="45"/>
      <c r="AR1012" s="45"/>
      <c r="AS1012" s="45"/>
      <c r="AT1012" s="45"/>
      <c r="AU1012" s="45"/>
      <c r="AV1012" s="45"/>
      <c r="AW1012" s="45"/>
      <c r="AX1012" s="45"/>
      <c r="AY1012" s="45"/>
      <c r="AZ1012" s="45"/>
    </row>
    <row r="1013" spans="41:52" x14ac:dyDescent="0.35">
      <c r="AO1013" s="45"/>
      <c r="AP1013" s="45"/>
      <c r="AQ1013" s="45"/>
      <c r="AR1013" s="45"/>
      <c r="AS1013" s="45"/>
      <c r="AT1013" s="45"/>
      <c r="AU1013" s="45"/>
      <c r="AV1013" s="45"/>
      <c r="AW1013" s="45"/>
      <c r="AX1013" s="45"/>
      <c r="AY1013" s="45"/>
      <c r="AZ1013" s="45"/>
    </row>
    <row r="1014" spans="41:52" x14ac:dyDescent="0.35">
      <c r="AO1014" s="45"/>
      <c r="AP1014" s="45"/>
      <c r="AQ1014" s="45"/>
      <c r="AR1014" s="45"/>
      <c r="AS1014" s="45"/>
      <c r="AT1014" s="45"/>
      <c r="AU1014" s="45"/>
      <c r="AV1014" s="45"/>
      <c r="AW1014" s="45"/>
      <c r="AX1014" s="45"/>
      <c r="AY1014" s="45"/>
      <c r="AZ1014" s="45"/>
    </row>
    <row r="1015" spans="41:52" x14ac:dyDescent="0.35">
      <c r="AO1015" s="45"/>
      <c r="AP1015" s="45"/>
      <c r="AQ1015" s="45"/>
      <c r="AR1015" s="45"/>
      <c r="AS1015" s="45"/>
      <c r="AT1015" s="45"/>
      <c r="AU1015" s="45"/>
      <c r="AV1015" s="45"/>
      <c r="AW1015" s="45"/>
      <c r="AX1015" s="45"/>
      <c r="AY1015" s="45"/>
      <c r="AZ1015" s="45"/>
    </row>
    <row r="1016" spans="41:52" x14ac:dyDescent="0.35">
      <c r="AO1016" s="45"/>
      <c r="AP1016" s="45"/>
      <c r="AQ1016" s="45"/>
      <c r="AR1016" s="45"/>
      <c r="AS1016" s="45"/>
      <c r="AT1016" s="45"/>
      <c r="AU1016" s="45"/>
      <c r="AV1016" s="45"/>
      <c r="AW1016" s="45"/>
      <c r="AX1016" s="45"/>
      <c r="AY1016" s="45"/>
      <c r="AZ1016" s="45"/>
    </row>
    <row r="1017" spans="41:52" x14ac:dyDescent="0.35">
      <c r="AO1017" s="45"/>
      <c r="AP1017" s="45"/>
      <c r="AQ1017" s="45"/>
      <c r="AR1017" s="45"/>
      <c r="AS1017" s="45"/>
      <c r="AT1017" s="45"/>
      <c r="AU1017" s="45"/>
      <c r="AV1017" s="45"/>
      <c r="AW1017" s="45"/>
      <c r="AX1017" s="45"/>
      <c r="AY1017" s="45"/>
      <c r="AZ1017" s="45"/>
    </row>
    <row r="1018" spans="41:52" x14ac:dyDescent="0.35">
      <c r="AO1018" s="45"/>
      <c r="AP1018" s="45"/>
      <c r="AQ1018" s="45"/>
      <c r="AR1018" s="45"/>
      <c r="AS1018" s="45"/>
      <c r="AT1018" s="45"/>
      <c r="AU1018" s="45"/>
      <c r="AV1018" s="45"/>
      <c r="AW1018" s="45"/>
      <c r="AX1018" s="45"/>
      <c r="AY1018" s="45"/>
      <c r="AZ1018" s="45"/>
    </row>
    <row r="1019" spans="41:52" x14ac:dyDescent="0.35">
      <c r="AO1019" s="45"/>
      <c r="AP1019" s="45"/>
      <c r="AQ1019" s="45"/>
      <c r="AR1019" s="45"/>
      <c r="AS1019" s="45"/>
      <c r="AT1019" s="45"/>
      <c r="AU1019" s="45"/>
      <c r="AV1019" s="45"/>
      <c r="AW1019" s="45"/>
      <c r="AX1019" s="45"/>
      <c r="AY1019" s="45"/>
      <c r="AZ1019" s="45"/>
    </row>
    <row r="1020" spans="41:52" x14ac:dyDescent="0.35">
      <c r="AO1020" s="45"/>
      <c r="AP1020" s="45"/>
      <c r="AQ1020" s="45"/>
      <c r="AR1020" s="45"/>
      <c r="AS1020" s="45"/>
      <c r="AT1020" s="45"/>
      <c r="AU1020" s="45"/>
      <c r="AV1020" s="45"/>
      <c r="AW1020" s="45"/>
      <c r="AX1020" s="45"/>
      <c r="AY1020" s="45"/>
      <c r="AZ1020" s="45"/>
    </row>
    <row r="1021" spans="41:52" x14ac:dyDescent="0.35">
      <c r="AO1021" s="45"/>
      <c r="AP1021" s="45"/>
      <c r="AQ1021" s="45"/>
      <c r="AR1021" s="45"/>
      <c r="AS1021" s="45"/>
      <c r="AT1021" s="45"/>
      <c r="AU1021" s="45"/>
      <c r="AV1021" s="45"/>
      <c r="AW1021" s="45"/>
      <c r="AX1021" s="45"/>
      <c r="AY1021" s="45"/>
      <c r="AZ1021" s="45"/>
    </row>
    <row r="1022" spans="41:52" x14ac:dyDescent="0.35">
      <c r="AO1022" s="45"/>
      <c r="AP1022" s="45"/>
      <c r="AQ1022" s="45"/>
      <c r="AR1022" s="45"/>
      <c r="AS1022" s="45"/>
      <c r="AT1022" s="45"/>
      <c r="AU1022" s="45"/>
      <c r="AV1022" s="45"/>
      <c r="AW1022" s="45"/>
      <c r="AX1022" s="45"/>
      <c r="AY1022" s="45"/>
      <c r="AZ1022" s="45"/>
    </row>
    <row r="1023" spans="41:52" x14ac:dyDescent="0.35">
      <c r="AO1023" s="45"/>
      <c r="AP1023" s="45"/>
      <c r="AQ1023" s="45"/>
      <c r="AR1023" s="45"/>
      <c r="AS1023" s="45"/>
      <c r="AT1023" s="45"/>
      <c r="AU1023" s="45"/>
      <c r="AV1023" s="45"/>
      <c r="AW1023" s="45"/>
      <c r="AX1023" s="45"/>
      <c r="AY1023" s="45"/>
      <c r="AZ1023" s="45"/>
    </row>
    <row r="1024" spans="41:52" x14ac:dyDescent="0.35">
      <c r="AO1024" s="45"/>
      <c r="AP1024" s="45"/>
      <c r="AQ1024" s="45"/>
      <c r="AR1024" s="45"/>
      <c r="AS1024" s="45"/>
      <c r="AT1024" s="45"/>
      <c r="AU1024" s="45"/>
      <c r="AV1024" s="45"/>
      <c r="AW1024" s="45"/>
      <c r="AX1024" s="45"/>
      <c r="AY1024" s="45"/>
      <c r="AZ1024" s="45"/>
    </row>
    <row r="1025" spans="41:52" x14ac:dyDescent="0.35">
      <c r="AO1025" s="45"/>
      <c r="AP1025" s="45"/>
      <c r="AQ1025" s="45"/>
      <c r="AR1025" s="45"/>
      <c r="AS1025" s="45"/>
      <c r="AT1025" s="45"/>
      <c r="AU1025" s="45"/>
      <c r="AV1025" s="45"/>
      <c r="AW1025" s="45"/>
      <c r="AX1025" s="45"/>
      <c r="AY1025" s="45"/>
      <c r="AZ1025" s="45"/>
    </row>
    <row r="1026" spans="41:52" x14ac:dyDescent="0.35">
      <c r="AO1026" s="45"/>
      <c r="AP1026" s="45"/>
      <c r="AQ1026" s="45"/>
      <c r="AR1026" s="45"/>
      <c r="AS1026" s="45"/>
      <c r="AT1026" s="45"/>
      <c r="AU1026" s="45"/>
      <c r="AV1026" s="45"/>
      <c r="AW1026" s="45"/>
      <c r="AX1026" s="45"/>
      <c r="AY1026" s="45"/>
      <c r="AZ1026" s="45"/>
    </row>
    <row r="1027" spans="41:52" x14ac:dyDescent="0.35">
      <c r="AO1027" s="45"/>
      <c r="AP1027" s="45"/>
      <c r="AQ1027" s="45"/>
      <c r="AR1027" s="45"/>
      <c r="AS1027" s="45"/>
      <c r="AT1027" s="45"/>
      <c r="AU1027" s="45"/>
      <c r="AV1027" s="45"/>
      <c r="AW1027" s="45"/>
      <c r="AX1027" s="45"/>
      <c r="AY1027" s="45"/>
      <c r="AZ1027" s="45"/>
    </row>
    <row r="1028" spans="41:52" x14ac:dyDescent="0.35">
      <c r="AO1028" s="45"/>
      <c r="AP1028" s="45"/>
      <c r="AQ1028" s="45"/>
      <c r="AR1028" s="45"/>
      <c r="AS1028" s="45"/>
      <c r="AT1028" s="45"/>
      <c r="AU1028" s="45"/>
      <c r="AV1028" s="45"/>
      <c r="AW1028" s="45"/>
      <c r="AX1028" s="45"/>
      <c r="AY1028" s="45"/>
      <c r="AZ1028" s="45"/>
    </row>
    <row r="1029" spans="41:52" x14ac:dyDescent="0.35">
      <c r="AO1029" s="45"/>
      <c r="AP1029" s="45"/>
      <c r="AQ1029" s="45"/>
      <c r="AR1029" s="45"/>
      <c r="AS1029" s="45"/>
      <c r="AT1029" s="45"/>
      <c r="AU1029" s="45"/>
      <c r="AV1029" s="45"/>
      <c r="AW1029" s="45"/>
      <c r="AX1029" s="45"/>
      <c r="AY1029" s="45"/>
      <c r="AZ1029" s="45"/>
    </row>
    <row r="1030" spans="41:52" x14ac:dyDescent="0.35">
      <c r="AO1030" s="45"/>
      <c r="AP1030" s="45"/>
      <c r="AQ1030" s="45"/>
      <c r="AR1030" s="45"/>
      <c r="AS1030" s="45"/>
      <c r="AT1030" s="45"/>
      <c r="AU1030" s="45"/>
      <c r="AV1030" s="45"/>
      <c r="AW1030" s="45"/>
      <c r="AX1030" s="45"/>
      <c r="AY1030" s="45"/>
      <c r="AZ1030" s="45"/>
    </row>
    <row r="1031" spans="41:52" x14ac:dyDescent="0.35">
      <c r="AO1031" s="45"/>
      <c r="AP1031" s="45"/>
      <c r="AQ1031" s="45"/>
      <c r="AR1031" s="45"/>
      <c r="AS1031" s="45"/>
      <c r="AT1031" s="45"/>
      <c r="AU1031" s="45"/>
      <c r="AV1031" s="45"/>
      <c r="AW1031" s="45"/>
      <c r="AX1031" s="45"/>
      <c r="AY1031" s="45"/>
      <c r="AZ1031" s="45"/>
    </row>
    <row r="1032" spans="41:52" x14ac:dyDescent="0.35">
      <c r="AO1032" s="45"/>
      <c r="AP1032" s="45"/>
      <c r="AQ1032" s="45"/>
      <c r="AR1032" s="45"/>
      <c r="AS1032" s="45"/>
      <c r="AT1032" s="45"/>
      <c r="AU1032" s="45"/>
      <c r="AV1032" s="45"/>
      <c r="AW1032" s="45"/>
      <c r="AX1032" s="45"/>
      <c r="AY1032" s="45"/>
      <c r="AZ1032" s="45"/>
    </row>
    <row r="1033" spans="41:52" x14ac:dyDescent="0.35">
      <c r="AO1033" s="45"/>
      <c r="AP1033" s="45"/>
      <c r="AQ1033" s="45"/>
      <c r="AR1033" s="45"/>
      <c r="AS1033" s="45"/>
      <c r="AT1033" s="45"/>
      <c r="AU1033" s="45"/>
      <c r="AV1033" s="45"/>
      <c r="AW1033" s="45"/>
      <c r="AX1033" s="45"/>
      <c r="AY1033" s="45"/>
      <c r="AZ1033" s="45"/>
    </row>
    <row r="1034" spans="41:52" x14ac:dyDescent="0.35">
      <c r="AO1034" s="45"/>
      <c r="AP1034" s="45"/>
      <c r="AQ1034" s="45"/>
      <c r="AR1034" s="45"/>
      <c r="AS1034" s="45"/>
      <c r="AT1034" s="45"/>
      <c r="AU1034" s="45"/>
      <c r="AV1034" s="45"/>
      <c r="AW1034" s="45"/>
      <c r="AX1034" s="45"/>
      <c r="AY1034" s="45"/>
      <c r="AZ1034" s="45"/>
    </row>
    <row r="1035" spans="41:52" x14ac:dyDescent="0.35">
      <c r="AO1035" s="45"/>
      <c r="AP1035" s="45"/>
      <c r="AQ1035" s="45"/>
      <c r="AR1035" s="45"/>
      <c r="AS1035" s="45"/>
      <c r="AT1035" s="45"/>
      <c r="AU1035" s="45"/>
      <c r="AV1035" s="45"/>
      <c r="AW1035" s="45"/>
      <c r="AX1035" s="45"/>
      <c r="AY1035" s="45"/>
      <c r="AZ1035" s="45"/>
    </row>
    <row r="1036" spans="41:52" x14ac:dyDescent="0.35">
      <c r="AO1036" s="45"/>
      <c r="AP1036" s="45"/>
      <c r="AQ1036" s="45"/>
      <c r="AR1036" s="45"/>
      <c r="AS1036" s="45"/>
      <c r="AT1036" s="45"/>
      <c r="AU1036" s="45"/>
      <c r="AV1036" s="45"/>
      <c r="AW1036" s="45"/>
      <c r="AX1036" s="45"/>
      <c r="AY1036" s="45"/>
      <c r="AZ1036" s="45"/>
    </row>
    <row r="1037" spans="41:52" x14ac:dyDescent="0.35">
      <c r="AO1037" s="45"/>
      <c r="AP1037" s="45"/>
      <c r="AQ1037" s="45"/>
      <c r="AR1037" s="45"/>
      <c r="AS1037" s="45"/>
      <c r="AT1037" s="45"/>
      <c r="AU1037" s="45"/>
      <c r="AV1037" s="45"/>
      <c r="AW1037" s="45"/>
      <c r="AX1037" s="45"/>
      <c r="AY1037" s="45"/>
      <c r="AZ1037" s="45"/>
    </row>
    <row r="1038" spans="41:52" x14ac:dyDescent="0.35">
      <c r="AO1038" s="45"/>
      <c r="AP1038" s="45"/>
      <c r="AQ1038" s="45"/>
      <c r="AR1038" s="45"/>
      <c r="AS1038" s="45"/>
      <c r="AT1038" s="45"/>
      <c r="AU1038" s="45"/>
      <c r="AV1038" s="45"/>
      <c r="AW1038" s="45"/>
      <c r="AX1038" s="45"/>
      <c r="AY1038" s="45"/>
      <c r="AZ1038" s="45"/>
    </row>
    <row r="1039" spans="41:52" x14ac:dyDescent="0.35">
      <c r="AO1039" s="45"/>
      <c r="AP1039" s="45"/>
      <c r="AQ1039" s="45"/>
      <c r="AR1039" s="45"/>
      <c r="AS1039" s="45"/>
      <c r="AT1039" s="45"/>
      <c r="AU1039" s="45"/>
      <c r="AV1039" s="45"/>
      <c r="AW1039" s="45"/>
      <c r="AX1039" s="45"/>
      <c r="AY1039" s="45"/>
      <c r="AZ1039" s="45"/>
    </row>
    <row r="1040" spans="41:52" x14ac:dyDescent="0.35">
      <c r="AO1040" s="45"/>
      <c r="AP1040" s="45"/>
      <c r="AQ1040" s="45"/>
      <c r="AR1040" s="45"/>
      <c r="AS1040" s="45"/>
      <c r="AT1040" s="45"/>
      <c r="AU1040" s="45"/>
      <c r="AV1040" s="45"/>
      <c r="AW1040" s="45"/>
      <c r="AX1040" s="45"/>
      <c r="AY1040" s="45"/>
      <c r="AZ1040" s="45"/>
    </row>
    <row r="1041" spans="41:52" x14ac:dyDescent="0.35">
      <c r="AO1041" s="45"/>
      <c r="AP1041" s="45"/>
      <c r="AQ1041" s="45"/>
      <c r="AR1041" s="45"/>
      <c r="AS1041" s="45"/>
      <c r="AT1041" s="45"/>
      <c r="AU1041" s="45"/>
      <c r="AV1041" s="45"/>
      <c r="AW1041" s="45"/>
      <c r="AX1041" s="45"/>
      <c r="AY1041" s="45"/>
      <c r="AZ1041" s="45"/>
    </row>
    <row r="1042" spans="41:52" x14ac:dyDescent="0.35">
      <c r="AO1042" s="45"/>
      <c r="AP1042" s="45"/>
      <c r="AQ1042" s="45"/>
      <c r="AR1042" s="45"/>
      <c r="AS1042" s="45"/>
      <c r="AT1042" s="45"/>
      <c r="AU1042" s="45"/>
      <c r="AV1042" s="45"/>
      <c r="AW1042" s="45"/>
      <c r="AX1042" s="45"/>
      <c r="AY1042" s="45"/>
      <c r="AZ1042" s="45"/>
    </row>
    <row r="1043" spans="41:52" x14ac:dyDescent="0.35">
      <c r="AO1043" s="45"/>
      <c r="AP1043" s="45"/>
      <c r="AQ1043" s="45"/>
      <c r="AR1043" s="45"/>
      <c r="AS1043" s="45"/>
      <c r="AT1043" s="45"/>
      <c r="AU1043" s="45"/>
      <c r="AV1043" s="45"/>
      <c r="AW1043" s="45"/>
      <c r="AX1043" s="45"/>
      <c r="AY1043" s="45"/>
      <c r="AZ1043" s="45"/>
    </row>
    <row r="1044" spans="41:52" x14ac:dyDescent="0.35">
      <c r="AO1044" s="45"/>
      <c r="AP1044" s="45"/>
      <c r="AQ1044" s="45"/>
      <c r="AR1044" s="45"/>
      <c r="AS1044" s="45"/>
      <c r="AT1044" s="45"/>
      <c r="AU1044" s="45"/>
      <c r="AV1044" s="45"/>
      <c r="AW1044" s="45"/>
      <c r="AX1044" s="45"/>
      <c r="AY1044" s="45"/>
      <c r="AZ1044" s="45"/>
    </row>
    <row r="1045" spans="41:52" x14ac:dyDescent="0.35">
      <c r="AO1045" s="45"/>
      <c r="AP1045" s="45"/>
      <c r="AQ1045" s="45"/>
      <c r="AR1045" s="45"/>
      <c r="AS1045" s="45"/>
      <c r="AT1045" s="45"/>
      <c r="AU1045" s="45"/>
      <c r="AV1045" s="45"/>
      <c r="AW1045" s="45"/>
      <c r="AX1045" s="45"/>
      <c r="AY1045" s="45"/>
      <c r="AZ1045" s="45"/>
    </row>
    <row r="1046" spans="41:52" x14ac:dyDescent="0.35">
      <c r="AO1046" s="45"/>
      <c r="AP1046" s="45"/>
      <c r="AQ1046" s="45"/>
      <c r="AR1046" s="45"/>
      <c r="AS1046" s="45"/>
      <c r="AT1046" s="45"/>
      <c r="AU1046" s="45"/>
      <c r="AV1046" s="45"/>
      <c r="AW1046" s="45"/>
      <c r="AX1046" s="45"/>
      <c r="AY1046" s="45"/>
      <c r="AZ1046" s="45"/>
    </row>
    <row r="1047" spans="41:52" x14ac:dyDescent="0.35">
      <c r="AO1047" s="45"/>
      <c r="AP1047" s="45"/>
      <c r="AQ1047" s="45"/>
      <c r="AR1047" s="45"/>
      <c r="AS1047" s="45"/>
      <c r="AT1047" s="45"/>
      <c r="AU1047" s="45"/>
      <c r="AV1047" s="45"/>
      <c r="AW1047" s="45"/>
      <c r="AX1047" s="45"/>
      <c r="AY1047" s="45"/>
      <c r="AZ1047" s="45"/>
    </row>
    <row r="1048" spans="41:52" x14ac:dyDescent="0.35">
      <c r="AO1048" s="45"/>
      <c r="AP1048" s="45"/>
      <c r="AQ1048" s="45"/>
      <c r="AR1048" s="45"/>
      <c r="AS1048" s="45"/>
      <c r="AT1048" s="45"/>
      <c r="AU1048" s="45"/>
      <c r="AV1048" s="45"/>
      <c r="AW1048" s="45"/>
      <c r="AX1048" s="45"/>
      <c r="AY1048" s="45"/>
      <c r="AZ1048" s="45"/>
    </row>
    <row r="1049" spans="41:52" x14ac:dyDescent="0.35">
      <c r="AO1049" s="45"/>
      <c r="AP1049" s="45"/>
      <c r="AQ1049" s="45"/>
      <c r="AR1049" s="45"/>
      <c r="AS1049" s="45"/>
      <c r="AT1049" s="45"/>
      <c r="AU1049" s="45"/>
      <c r="AV1049" s="45"/>
      <c r="AW1049" s="45"/>
      <c r="AX1049" s="45"/>
      <c r="AY1049" s="45"/>
      <c r="AZ1049" s="45"/>
    </row>
    <row r="1050" spans="41:52" x14ac:dyDescent="0.35">
      <c r="AO1050" s="45"/>
      <c r="AP1050" s="45"/>
      <c r="AQ1050" s="45"/>
      <c r="AR1050" s="45"/>
      <c r="AS1050" s="45"/>
      <c r="AT1050" s="45"/>
      <c r="AU1050" s="45"/>
      <c r="AV1050" s="45"/>
      <c r="AW1050" s="45"/>
      <c r="AX1050" s="45"/>
      <c r="AY1050" s="45"/>
      <c r="AZ1050" s="45"/>
    </row>
    <row r="1051" spans="41:52" x14ac:dyDescent="0.35">
      <c r="AO1051" s="45"/>
      <c r="AP1051" s="45"/>
      <c r="AQ1051" s="45"/>
      <c r="AR1051" s="45"/>
      <c r="AS1051" s="45"/>
      <c r="AT1051" s="45"/>
      <c r="AU1051" s="45"/>
      <c r="AV1051" s="45"/>
      <c r="AW1051" s="45"/>
      <c r="AX1051" s="45"/>
      <c r="AY1051" s="45"/>
      <c r="AZ1051" s="45"/>
    </row>
    <row r="1052" spans="41:52" x14ac:dyDescent="0.35">
      <c r="AO1052" s="45"/>
      <c r="AP1052" s="45"/>
      <c r="AQ1052" s="45"/>
      <c r="AR1052" s="45"/>
      <c r="AS1052" s="45"/>
      <c r="AT1052" s="45"/>
      <c r="AU1052" s="45"/>
      <c r="AV1052" s="45"/>
      <c r="AW1052" s="45"/>
      <c r="AX1052" s="45"/>
      <c r="AY1052" s="45"/>
      <c r="AZ1052" s="45"/>
    </row>
    <row r="1053" spans="41:52" x14ac:dyDescent="0.35">
      <c r="AO1053" s="45"/>
      <c r="AP1053" s="45"/>
      <c r="AQ1053" s="45"/>
      <c r="AR1053" s="45"/>
      <c r="AS1053" s="45"/>
      <c r="AT1053" s="45"/>
      <c r="AU1053" s="45"/>
      <c r="AV1053" s="45"/>
      <c r="AW1053" s="45"/>
      <c r="AX1053" s="45"/>
      <c r="AY1053" s="45"/>
      <c r="AZ1053" s="45"/>
    </row>
    <row r="1054" spans="41:52" x14ac:dyDescent="0.35">
      <c r="AO1054" s="45"/>
      <c r="AP1054" s="45"/>
      <c r="AQ1054" s="45"/>
      <c r="AR1054" s="45"/>
      <c r="AS1054" s="45"/>
      <c r="AT1054" s="45"/>
      <c r="AU1054" s="45"/>
      <c r="AV1054" s="45"/>
      <c r="AW1054" s="45"/>
      <c r="AX1054" s="45"/>
      <c r="AY1054" s="45"/>
      <c r="AZ1054" s="45"/>
    </row>
    <row r="1055" spans="41:52" x14ac:dyDescent="0.35">
      <c r="AO1055" s="45"/>
      <c r="AP1055" s="45"/>
      <c r="AQ1055" s="45"/>
      <c r="AR1055" s="45"/>
      <c r="AS1055" s="45"/>
      <c r="AT1055" s="45"/>
      <c r="AU1055" s="45"/>
      <c r="AV1055" s="45"/>
      <c r="AW1055" s="45"/>
      <c r="AX1055" s="45"/>
      <c r="AY1055" s="45"/>
      <c r="AZ1055" s="45"/>
    </row>
    <row r="1056" spans="41:52" x14ac:dyDescent="0.35">
      <c r="AO1056" s="45"/>
      <c r="AP1056" s="45"/>
      <c r="AQ1056" s="45"/>
      <c r="AR1056" s="45"/>
      <c r="AS1056" s="45"/>
      <c r="AT1056" s="45"/>
      <c r="AU1056" s="45"/>
      <c r="AV1056" s="45"/>
      <c r="AW1056" s="45"/>
      <c r="AX1056" s="45"/>
      <c r="AY1056" s="45"/>
      <c r="AZ1056" s="45"/>
    </row>
    <row r="1057" spans="41:52" x14ac:dyDescent="0.35">
      <c r="AO1057" s="45"/>
      <c r="AP1057" s="45"/>
      <c r="AQ1057" s="45"/>
      <c r="AR1057" s="45"/>
      <c r="AS1057" s="45"/>
      <c r="AT1057" s="45"/>
      <c r="AU1057" s="45"/>
      <c r="AV1057" s="45"/>
      <c r="AW1057" s="45"/>
      <c r="AX1057" s="45"/>
      <c r="AY1057" s="45"/>
      <c r="AZ1057" s="45"/>
    </row>
    <row r="1058" spans="41:52" x14ac:dyDescent="0.35">
      <c r="AO1058" s="45"/>
      <c r="AP1058" s="45"/>
      <c r="AQ1058" s="45"/>
      <c r="AR1058" s="45"/>
      <c r="AS1058" s="45"/>
      <c r="AT1058" s="45"/>
      <c r="AU1058" s="45"/>
      <c r="AV1058" s="45"/>
      <c r="AW1058" s="45"/>
      <c r="AX1058" s="45"/>
      <c r="AY1058" s="45"/>
      <c r="AZ1058" s="45"/>
    </row>
    <row r="1059" spans="41:52" x14ac:dyDescent="0.35">
      <c r="AO1059" s="45"/>
      <c r="AP1059" s="45"/>
      <c r="AQ1059" s="45"/>
      <c r="AR1059" s="45"/>
      <c r="AS1059" s="45"/>
      <c r="AT1059" s="45"/>
      <c r="AU1059" s="45"/>
      <c r="AV1059" s="45"/>
      <c r="AW1059" s="45"/>
      <c r="AX1059" s="45"/>
      <c r="AY1059" s="45"/>
      <c r="AZ1059" s="45"/>
    </row>
    <row r="1060" spans="41:52" x14ac:dyDescent="0.35">
      <c r="AO1060" s="45"/>
      <c r="AP1060" s="45"/>
      <c r="AQ1060" s="45"/>
      <c r="AR1060" s="45"/>
      <c r="AS1060" s="45"/>
      <c r="AT1060" s="45"/>
      <c r="AU1060" s="45"/>
      <c r="AV1060" s="45"/>
      <c r="AW1060" s="45"/>
      <c r="AX1060" s="45"/>
      <c r="AY1060" s="45"/>
      <c r="AZ1060" s="45"/>
    </row>
    <row r="1061" spans="41:52" x14ac:dyDescent="0.35">
      <c r="AO1061" s="45"/>
      <c r="AP1061" s="45"/>
      <c r="AQ1061" s="45"/>
      <c r="AR1061" s="45"/>
      <c r="AS1061" s="45"/>
      <c r="AT1061" s="45"/>
      <c r="AU1061" s="45"/>
      <c r="AV1061" s="45"/>
      <c r="AW1061" s="45"/>
      <c r="AX1061" s="45"/>
      <c r="AY1061" s="45"/>
      <c r="AZ1061" s="45"/>
    </row>
    <row r="1062" spans="41:52" x14ac:dyDescent="0.35">
      <c r="AO1062" s="45"/>
      <c r="AP1062" s="45"/>
      <c r="AQ1062" s="45"/>
      <c r="AR1062" s="45"/>
      <c r="AS1062" s="45"/>
      <c r="AT1062" s="45"/>
      <c r="AU1062" s="45"/>
      <c r="AV1062" s="45"/>
      <c r="AW1062" s="45"/>
      <c r="AX1062" s="45"/>
      <c r="AY1062" s="45"/>
      <c r="AZ1062" s="45"/>
    </row>
    <row r="1063" spans="41:52" x14ac:dyDescent="0.35">
      <c r="AO1063" s="45"/>
      <c r="AP1063" s="45"/>
      <c r="AQ1063" s="45"/>
      <c r="AR1063" s="45"/>
      <c r="AS1063" s="45"/>
      <c r="AT1063" s="45"/>
      <c r="AU1063" s="45"/>
      <c r="AV1063" s="45"/>
      <c r="AW1063" s="45"/>
      <c r="AX1063" s="45"/>
      <c r="AY1063" s="45"/>
      <c r="AZ1063" s="45"/>
    </row>
    <row r="1064" spans="41:52" x14ac:dyDescent="0.35">
      <c r="AO1064" s="45"/>
      <c r="AP1064" s="45"/>
      <c r="AQ1064" s="45"/>
      <c r="AR1064" s="45"/>
      <c r="AS1064" s="45"/>
      <c r="AT1064" s="45"/>
      <c r="AU1064" s="45"/>
      <c r="AV1064" s="45"/>
      <c r="AW1064" s="45"/>
      <c r="AX1064" s="45"/>
      <c r="AY1064" s="45"/>
      <c r="AZ1064" s="45"/>
    </row>
    <row r="1065" spans="41:52" x14ac:dyDescent="0.35">
      <c r="AO1065" s="45"/>
      <c r="AP1065" s="45"/>
      <c r="AQ1065" s="45"/>
      <c r="AR1065" s="45"/>
      <c r="AS1065" s="45"/>
      <c r="AT1065" s="45"/>
      <c r="AU1065" s="45"/>
      <c r="AV1065" s="45"/>
      <c r="AW1065" s="45"/>
      <c r="AX1065" s="45"/>
      <c r="AY1065" s="45"/>
      <c r="AZ1065" s="45"/>
    </row>
    <row r="1066" spans="41:52" x14ac:dyDescent="0.35">
      <c r="AO1066" s="45"/>
      <c r="AP1066" s="45"/>
      <c r="AQ1066" s="45"/>
      <c r="AR1066" s="45"/>
      <c r="AS1066" s="45"/>
      <c r="AT1066" s="45"/>
      <c r="AU1066" s="45"/>
      <c r="AV1066" s="45"/>
      <c r="AW1066" s="45"/>
      <c r="AX1066" s="45"/>
      <c r="AY1066" s="45"/>
      <c r="AZ1066" s="45"/>
    </row>
    <row r="1067" spans="41:52" x14ac:dyDescent="0.35">
      <c r="AO1067" s="45"/>
      <c r="AP1067" s="45"/>
      <c r="AQ1067" s="45"/>
      <c r="AR1067" s="45"/>
      <c r="AS1067" s="45"/>
      <c r="AT1067" s="45"/>
      <c r="AU1067" s="45"/>
      <c r="AV1067" s="45"/>
      <c r="AW1067" s="45"/>
      <c r="AX1067" s="45"/>
      <c r="AY1067" s="45"/>
      <c r="AZ1067" s="45"/>
    </row>
    <row r="1068" spans="41:52" x14ac:dyDescent="0.35">
      <c r="AO1068" s="45"/>
      <c r="AP1068" s="45"/>
      <c r="AQ1068" s="45"/>
      <c r="AR1068" s="45"/>
      <c r="AS1068" s="45"/>
      <c r="AT1068" s="45"/>
      <c r="AU1068" s="45"/>
      <c r="AV1068" s="45"/>
      <c r="AW1068" s="45"/>
      <c r="AX1068" s="45"/>
      <c r="AY1068" s="45"/>
      <c r="AZ1068" s="45"/>
    </row>
    <row r="1069" spans="41:52" x14ac:dyDescent="0.35">
      <c r="AO1069" s="45"/>
      <c r="AP1069" s="45"/>
      <c r="AQ1069" s="45"/>
      <c r="AR1069" s="45"/>
      <c r="AS1069" s="45"/>
      <c r="AT1069" s="45"/>
      <c r="AU1069" s="45"/>
      <c r="AV1069" s="45"/>
      <c r="AW1069" s="45"/>
      <c r="AX1069" s="45"/>
      <c r="AY1069" s="45"/>
      <c r="AZ1069" s="45"/>
    </row>
    <row r="1070" spans="41:52" x14ac:dyDescent="0.35">
      <c r="AO1070" s="45"/>
      <c r="AP1070" s="45"/>
      <c r="AQ1070" s="45"/>
      <c r="AR1070" s="45"/>
      <c r="AS1070" s="45"/>
      <c r="AT1070" s="45"/>
      <c r="AU1070" s="45"/>
      <c r="AV1070" s="45"/>
      <c r="AW1070" s="45"/>
      <c r="AX1070" s="45"/>
      <c r="AY1070" s="45"/>
      <c r="AZ1070" s="45"/>
    </row>
    <row r="1071" spans="41:52" x14ac:dyDescent="0.35">
      <c r="AO1071" s="45"/>
      <c r="AP1071" s="45"/>
      <c r="AQ1071" s="45"/>
      <c r="AR1071" s="45"/>
      <c r="AS1071" s="45"/>
      <c r="AT1071" s="45"/>
      <c r="AU1071" s="45"/>
      <c r="AV1071" s="45"/>
      <c r="AW1071" s="45"/>
      <c r="AX1071" s="45"/>
      <c r="AY1071" s="45"/>
      <c r="AZ1071" s="45"/>
    </row>
    <row r="1072" spans="41:52" x14ac:dyDescent="0.35">
      <c r="AO1072" s="45"/>
      <c r="AP1072" s="45"/>
      <c r="AQ1072" s="45"/>
      <c r="AR1072" s="45"/>
      <c r="AS1072" s="45"/>
      <c r="AT1072" s="45"/>
      <c r="AU1072" s="45"/>
      <c r="AV1072" s="45"/>
      <c r="AW1072" s="45"/>
      <c r="AX1072" s="45"/>
      <c r="AY1072" s="45"/>
      <c r="AZ1072" s="45"/>
    </row>
    <row r="1073" spans="41:52" x14ac:dyDescent="0.35">
      <c r="AO1073" s="45"/>
      <c r="AP1073" s="45"/>
      <c r="AQ1073" s="45"/>
      <c r="AR1073" s="45"/>
      <c r="AS1073" s="45"/>
      <c r="AT1073" s="45"/>
      <c r="AU1073" s="45"/>
      <c r="AV1073" s="45"/>
      <c r="AW1073" s="45"/>
      <c r="AX1073" s="45"/>
      <c r="AY1073" s="45"/>
      <c r="AZ1073" s="45"/>
    </row>
    <row r="1074" spans="41:52" x14ac:dyDescent="0.35">
      <c r="AO1074" s="45"/>
      <c r="AP1074" s="45"/>
      <c r="AQ1074" s="45"/>
      <c r="AR1074" s="45"/>
      <c r="AS1074" s="45"/>
      <c r="AT1074" s="45"/>
      <c r="AU1074" s="45"/>
      <c r="AV1074" s="45"/>
      <c r="AW1074" s="45"/>
      <c r="AX1074" s="45"/>
      <c r="AY1074" s="45"/>
      <c r="AZ1074" s="45"/>
    </row>
    <row r="1075" spans="41:52" x14ac:dyDescent="0.35">
      <c r="AO1075" s="45"/>
      <c r="AP1075" s="45"/>
      <c r="AQ1075" s="45"/>
      <c r="AR1075" s="45"/>
      <c r="AS1075" s="45"/>
      <c r="AT1075" s="45"/>
      <c r="AU1075" s="45"/>
      <c r="AV1075" s="45"/>
      <c r="AW1075" s="45"/>
      <c r="AX1075" s="45"/>
      <c r="AY1075" s="45"/>
      <c r="AZ1075" s="45"/>
    </row>
    <row r="1076" spans="41:52" x14ac:dyDescent="0.35">
      <c r="AO1076" s="45"/>
      <c r="AP1076" s="45"/>
      <c r="AQ1076" s="45"/>
      <c r="AR1076" s="45"/>
      <c r="AS1076" s="45"/>
      <c r="AT1076" s="45"/>
      <c r="AU1076" s="45"/>
      <c r="AV1076" s="45"/>
      <c r="AW1076" s="45"/>
      <c r="AX1076" s="45"/>
      <c r="AY1076" s="45"/>
      <c r="AZ1076" s="45"/>
    </row>
  </sheetData>
  <mergeCells count="52">
    <mergeCell ref="W8:AN8"/>
    <mergeCell ref="Z9:AC9"/>
    <mergeCell ref="B6:W6"/>
    <mergeCell ref="T9:T14"/>
    <mergeCell ref="AI9:AI14"/>
    <mergeCell ref="V9:V14"/>
    <mergeCell ref="Y9:Y14"/>
    <mergeCell ref="B8:B14"/>
    <mergeCell ref="C8:V8"/>
    <mergeCell ref="AN9:AN14"/>
    <mergeCell ref="AE9:AE14"/>
    <mergeCell ref="U9:U12"/>
    <mergeCell ref="Z10:Z14"/>
    <mergeCell ref="AF9:AF14"/>
    <mergeCell ref="E11:J11"/>
    <mergeCell ref="D10:S10"/>
    <mergeCell ref="D11:D14"/>
    <mergeCell ref="M12:M14"/>
    <mergeCell ref="K11:K14"/>
    <mergeCell ref="Q13:R13"/>
    <mergeCell ref="Q11:R12"/>
    <mergeCell ref="E12:G12"/>
    <mergeCell ref="E13:G13"/>
    <mergeCell ref="I13:J13"/>
    <mergeCell ref="L11:N11"/>
    <mergeCell ref="N12:N14"/>
    <mergeCell ref="O11:O14"/>
    <mergeCell ref="AH9:AH14"/>
    <mergeCell ref="AA11:AA14"/>
    <mergeCell ref="AD9:AD14"/>
    <mergeCell ref="AB11:AB14"/>
    <mergeCell ref="AA10:AC10"/>
    <mergeCell ref="AA5:AN5"/>
    <mergeCell ref="AM9:AM14"/>
    <mergeCell ref="A8:A14"/>
    <mergeCell ref="C10:C14"/>
    <mergeCell ref="I12:J12"/>
    <mergeCell ref="P11:P14"/>
    <mergeCell ref="S11:S14"/>
    <mergeCell ref="C9:S9"/>
    <mergeCell ref="L12:L14"/>
    <mergeCell ref="AG9:AG14"/>
    <mergeCell ref="W9:W14"/>
    <mergeCell ref="AJ9:AJ14"/>
    <mergeCell ref="AK9:AK14"/>
    <mergeCell ref="AL9:AL14"/>
    <mergeCell ref="AC11:AC14"/>
    <mergeCell ref="X9:X11"/>
    <mergeCell ref="X1:AO1"/>
    <mergeCell ref="S2:AO2"/>
    <mergeCell ref="T3:AO3"/>
    <mergeCell ref="T4:AO4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8" fitToWidth="4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2023</vt:lpstr>
      <vt:lpstr>'субвенция 2023'!Заголовки_для_печати</vt:lpstr>
      <vt:lpstr>'субвенция 2023'!Область_печати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2023-12-20T06:09:27Z</cp:lastPrinted>
  <dcterms:created xsi:type="dcterms:W3CDTF">2005-08-25T07:51:53Z</dcterms:created>
  <dcterms:modified xsi:type="dcterms:W3CDTF">2024-01-15T08:08:24Z</dcterms:modified>
</cp:coreProperties>
</file>